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89 Dec 2022\table Dec 2022 04.02.2023 10.30.pm\"/>
    </mc:Choice>
  </mc:AlternateContent>
  <bookViews>
    <workbookView xWindow="0" yWindow="0" windowWidth="20490" windowHeight="7155" tabRatio="866" activeTab="7"/>
  </bookViews>
  <sheets>
    <sheet name="T1M" sheetId="1" r:id="rId1"/>
    <sheet name="Small  n marginal" sheetId="29" r:id="rId2"/>
    <sheet name="T1K1" sheetId="38" r:id="rId3"/>
    <sheet name="T1K" sheetId="30" r:id="rId4"/>
    <sheet name="t1j" sheetId="31" r:id="rId5"/>
    <sheet name="TIF-i" sheetId="34" r:id="rId6"/>
    <sheet name="T1H" sheetId="33" r:id="rId7"/>
    <sheet name="T1G" sheetId="28" r:id="rId8"/>
    <sheet name="T1F-3" sheetId="27" r:id="rId9"/>
    <sheet name="T1F-2" sheetId="35" r:id="rId10"/>
    <sheet name="T1F" sheetId="26" r:id="rId11"/>
    <sheet name="T1E (2)" sheetId="36" r:id="rId12"/>
    <sheet name="T1E" sheetId="24" r:id="rId13"/>
    <sheet name="T1d" sheetId="25" r:id="rId14"/>
    <sheet name="T1C" sheetId="16" r:id="rId15"/>
    <sheet name="t1b" sheetId="37" r:id="rId16"/>
    <sheet name="Districtwise de adv" sheetId="23" r:id="rId17"/>
    <sheet name="t1a" sheetId="18" r:id="rId18"/>
    <sheet name="AsOn" sheetId="19" state="hidden" r:id="rId19"/>
  </sheets>
  <externalReferences>
    <externalReference r:id="rId20"/>
    <externalReference r:id="rId21"/>
    <externalReference r:id="rId22"/>
    <externalReference r:id="rId23"/>
  </externalReferences>
  <definedNames>
    <definedName name="Excel_BuiltIn_Print_Area" localSheetId="14">T1C!$A$1:$Q$5</definedName>
    <definedName name="Excel_BuiltIn_Print_Area" localSheetId="0">T1M!$A$1:$H$4</definedName>
    <definedName name="_xlnm.Print_Area" localSheetId="16">'Districtwise de adv'!$A$1:$Q$39</definedName>
    <definedName name="_xlnm.Print_Area" localSheetId="1">'Small  n marginal'!$A$1:$K$59</definedName>
    <definedName name="_xlnm.Print_Area" localSheetId="17">t1a!$A$1:$Q$59</definedName>
    <definedName name="_xlnm.Print_Area" localSheetId="15">t1b!$A$1:$L$59</definedName>
    <definedName name="_xlnm.Print_Area" localSheetId="14">T1C!$A$1:$P$59</definedName>
    <definedName name="_xlnm.Print_Area" localSheetId="13">T1d!$A$1:$K$59</definedName>
    <definedName name="_xlnm.Print_Area" localSheetId="12">T1E!$A$1:$O$59</definedName>
    <definedName name="_xlnm.Print_Area" localSheetId="11">'T1E (2)'!$A$1:$E$58</definedName>
    <definedName name="_xlnm.Print_Area" localSheetId="10">T1F!$A$1:$K$59</definedName>
    <definedName name="_xlnm.Print_Area" localSheetId="9">'T1F-2'!$A$1:$L$59</definedName>
    <definedName name="_xlnm.Print_Area" localSheetId="8">'T1F-3'!$A$1:$K$59</definedName>
    <definedName name="_xlnm.Print_Area" localSheetId="7">T1G!$A$1:$L$59</definedName>
    <definedName name="_xlnm.Print_Area" localSheetId="6">T1H!$A$1:$L$59</definedName>
    <definedName name="_xlnm.Print_Area" localSheetId="4">t1j!$A$1:$K$59</definedName>
    <definedName name="_xlnm.Print_Area" localSheetId="3">T1K!$A$1:$K$59</definedName>
    <definedName name="_xlnm.Print_Area" localSheetId="2">T1K1!$A$1:$K$59</definedName>
    <definedName name="_xlnm.Print_Area" localSheetId="0">T1M!$A$1:$G$58</definedName>
    <definedName name="_xlnm.Print_Area" localSheetId="5">'TIF-i'!$A$1:$Q$59</definedName>
  </definedNames>
  <calcPr calcId="152511"/>
</workbook>
</file>

<file path=xl/calcChain.xml><?xml version="1.0" encoding="utf-8"?>
<calcChain xmlns="http://schemas.openxmlformats.org/spreadsheetml/2006/main">
  <c r="E58" i="31" l="1"/>
  <c r="D58" i="31"/>
  <c r="C58" i="31"/>
  <c r="K57" i="31"/>
  <c r="F57" i="31"/>
  <c r="K56" i="31"/>
  <c r="F56" i="31"/>
  <c r="K55" i="31"/>
  <c r="F55" i="31"/>
  <c r="K54" i="31"/>
  <c r="F54" i="31"/>
  <c r="K53" i="31"/>
  <c r="F53" i="31"/>
  <c r="K52" i="31"/>
  <c r="F52" i="31"/>
  <c r="J51" i="31"/>
  <c r="I51" i="31"/>
  <c r="F51" i="31"/>
  <c r="E51" i="31"/>
  <c r="D51" i="31"/>
  <c r="C51" i="31"/>
  <c r="H51" i="31" s="1"/>
  <c r="K50" i="31"/>
  <c r="J50" i="31"/>
  <c r="I50" i="31"/>
  <c r="H50" i="31"/>
  <c r="F50" i="31"/>
  <c r="J49" i="31"/>
  <c r="I49" i="31"/>
  <c r="H49" i="31"/>
  <c r="F49" i="31"/>
  <c r="J48" i="31"/>
  <c r="K48" i="31" s="1"/>
  <c r="I48" i="31"/>
  <c r="H48" i="31"/>
  <c r="F48" i="31"/>
  <c r="J47" i="31"/>
  <c r="I47" i="31"/>
  <c r="H47" i="31"/>
  <c r="F47" i="31"/>
  <c r="K46" i="31"/>
  <c r="J46" i="31"/>
  <c r="I46" i="31"/>
  <c r="H46" i="31"/>
  <c r="F46" i="31"/>
  <c r="J45" i="31"/>
  <c r="I45" i="31"/>
  <c r="H45" i="31"/>
  <c r="K45" i="31" s="1"/>
  <c r="F45" i="31"/>
  <c r="J44" i="31"/>
  <c r="K44" i="31" s="1"/>
  <c r="I44" i="31"/>
  <c r="H44" i="31"/>
  <c r="F44" i="31"/>
  <c r="J43" i="31"/>
  <c r="I43" i="31"/>
  <c r="H43" i="31"/>
  <c r="F43" i="31"/>
  <c r="J42" i="31"/>
  <c r="E42" i="31"/>
  <c r="D42" i="31"/>
  <c r="I42" i="31" s="1"/>
  <c r="C42" i="31"/>
  <c r="F42" i="31" s="1"/>
  <c r="J41" i="31"/>
  <c r="I41" i="31"/>
  <c r="H41" i="31"/>
  <c r="K41" i="31" s="1"/>
  <c r="F41" i="31"/>
  <c r="J40" i="31"/>
  <c r="I40" i="31"/>
  <c r="F40" i="31"/>
  <c r="E40" i="31"/>
  <c r="D40" i="31"/>
  <c r="C40" i="31"/>
  <c r="H40" i="31" s="1"/>
  <c r="K39" i="31"/>
  <c r="J39" i="31"/>
  <c r="I39" i="31"/>
  <c r="H39" i="31"/>
  <c r="G39" i="31"/>
  <c r="F39" i="31"/>
  <c r="I38" i="31"/>
  <c r="H38" i="31"/>
  <c r="E38" i="31"/>
  <c r="J38" i="31" s="1"/>
  <c r="K38" i="31" s="1"/>
  <c r="D38" i="31"/>
  <c r="C38" i="31"/>
  <c r="J37" i="31"/>
  <c r="K37" i="31" s="1"/>
  <c r="I37" i="31"/>
  <c r="H37" i="31"/>
  <c r="F37" i="31"/>
  <c r="J36" i="31"/>
  <c r="I36" i="31"/>
  <c r="H36" i="31"/>
  <c r="F36" i="31"/>
  <c r="J35" i="31"/>
  <c r="K35" i="31" s="1"/>
  <c r="I35" i="31"/>
  <c r="H35" i="31"/>
  <c r="F35" i="31"/>
  <c r="J34" i="31"/>
  <c r="I34" i="31"/>
  <c r="H34" i="31"/>
  <c r="F34" i="31"/>
  <c r="J33" i="31"/>
  <c r="K33" i="31" s="1"/>
  <c r="I33" i="31"/>
  <c r="H33" i="31"/>
  <c r="F33" i="31"/>
  <c r="J32" i="31"/>
  <c r="I32" i="31"/>
  <c r="H32" i="31"/>
  <c r="F32" i="31"/>
  <c r="J31" i="31"/>
  <c r="K31" i="31" s="1"/>
  <c r="I31" i="31"/>
  <c r="H31" i="31"/>
  <c r="F31" i="31"/>
  <c r="J30" i="31"/>
  <c r="I30" i="31"/>
  <c r="H30" i="31"/>
  <c r="F30" i="31"/>
  <c r="J29" i="31"/>
  <c r="K29" i="31" s="1"/>
  <c r="I29" i="31"/>
  <c r="H29" i="31"/>
  <c r="F29" i="31"/>
  <c r="J28" i="31"/>
  <c r="I28" i="31"/>
  <c r="H28" i="31"/>
  <c r="F28" i="31"/>
  <c r="J27" i="31"/>
  <c r="K27" i="31" s="1"/>
  <c r="I27" i="31"/>
  <c r="H27" i="31"/>
  <c r="F27" i="31"/>
  <c r="J26" i="31"/>
  <c r="I26" i="31"/>
  <c r="H26" i="31"/>
  <c r="F26" i="31"/>
  <c r="J25" i="31"/>
  <c r="K25" i="31" s="1"/>
  <c r="I25" i="31"/>
  <c r="H25" i="31"/>
  <c r="F25" i="31"/>
  <c r="J24" i="31"/>
  <c r="I24" i="31"/>
  <c r="H24" i="31"/>
  <c r="F24" i="31"/>
  <c r="J23" i="31"/>
  <c r="K23" i="31" s="1"/>
  <c r="I23" i="31"/>
  <c r="H23" i="31"/>
  <c r="F23" i="31"/>
  <c r="J22" i="31"/>
  <c r="I22" i="31"/>
  <c r="H22" i="31"/>
  <c r="F22" i="31"/>
  <c r="J21" i="31"/>
  <c r="I21" i="31"/>
  <c r="H21" i="31"/>
  <c r="F21" i="31"/>
  <c r="J20" i="31"/>
  <c r="I20" i="31"/>
  <c r="H20" i="31"/>
  <c r="K20" i="31" s="1"/>
  <c r="F20" i="31"/>
  <c r="J19" i="31"/>
  <c r="K19" i="31" s="1"/>
  <c r="I19" i="31"/>
  <c r="H19" i="31"/>
  <c r="F19" i="31"/>
  <c r="H18" i="31"/>
  <c r="E18" i="31"/>
  <c r="J18" i="31" s="1"/>
  <c r="K18" i="31" s="1"/>
  <c r="D18" i="31"/>
  <c r="D59" i="31" s="1"/>
  <c r="C18" i="31"/>
  <c r="C59" i="31" s="1"/>
  <c r="J17" i="31"/>
  <c r="K17" i="31" s="1"/>
  <c r="I17" i="31"/>
  <c r="H17" i="31"/>
  <c r="G17" i="31"/>
  <c r="F17" i="31"/>
  <c r="K16" i="31"/>
  <c r="J16" i="31"/>
  <c r="I16" i="31"/>
  <c r="H16" i="31"/>
  <c r="G16" i="31"/>
  <c r="F16" i="31"/>
  <c r="J15" i="31"/>
  <c r="I15" i="31"/>
  <c r="H15" i="31"/>
  <c r="G15" i="31"/>
  <c r="F15" i="31"/>
  <c r="J14" i="31"/>
  <c r="K14" i="31" s="1"/>
  <c r="I14" i="31"/>
  <c r="H14" i="31"/>
  <c r="F14" i="31"/>
  <c r="J13" i="31"/>
  <c r="K13" i="31" s="1"/>
  <c r="I13" i="31"/>
  <c r="H13" i="31"/>
  <c r="F13" i="31"/>
  <c r="K12" i="31"/>
  <c r="J12" i="31"/>
  <c r="I12" i="31"/>
  <c r="H12" i="31"/>
  <c r="G12" i="31"/>
  <c r="F12" i="31"/>
  <c r="J11" i="31"/>
  <c r="I11" i="31"/>
  <c r="H11" i="31"/>
  <c r="G11" i="31"/>
  <c r="F11" i="31"/>
  <c r="J10" i="31"/>
  <c r="K10" i="31" s="1"/>
  <c r="I10" i="31"/>
  <c r="H10" i="31"/>
  <c r="G10" i="31"/>
  <c r="F10" i="31"/>
  <c r="J9" i="31"/>
  <c r="K9" i="31" s="1"/>
  <c r="I9" i="31"/>
  <c r="H9" i="31"/>
  <c r="G9" i="31"/>
  <c r="F9" i="31"/>
  <c r="K8" i="31"/>
  <c r="J8" i="31"/>
  <c r="I8" i="31"/>
  <c r="H8" i="31"/>
  <c r="G8" i="31"/>
  <c r="F8" i="31"/>
  <c r="J7" i="31"/>
  <c r="K7" i="31" s="1"/>
  <c r="I7" i="31"/>
  <c r="H7" i="31"/>
  <c r="G7" i="31"/>
  <c r="F7" i="31"/>
  <c r="J6" i="31"/>
  <c r="K6" i="31" s="1"/>
  <c r="I6" i="31"/>
  <c r="H6" i="31"/>
  <c r="G6" i="31"/>
  <c r="F6" i="31"/>
  <c r="Q7" i="23"/>
  <c r="Q8" i="23"/>
  <c r="Q9" i="23"/>
  <c r="Q10" i="23"/>
  <c r="Q11" i="23"/>
  <c r="Q12" i="23"/>
  <c r="Q13" i="23"/>
  <c r="Q14" i="23"/>
  <c r="Q15" i="23"/>
  <c r="Q16" i="23"/>
  <c r="Q17" i="23"/>
  <c r="Q18" i="23"/>
  <c r="Q19" i="23"/>
  <c r="Q20" i="23"/>
  <c r="Q21" i="23"/>
  <c r="Q22" i="23"/>
  <c r="Q23" i="23"/>
  <c r="Q24" i="23"/>
  <c r="Q25" i="23"/>
  <c r="Q26" i="23"/>
  <c r="Q27" i="23"/>
  <c r="Q28" i="23"/>
  <c r="Q29" i="23"/>
  <c r="Q30" i="23"/>
  <c r="Q31" i="23"/>
  <c r="Q32" i="23"/>
  <c r="Q33" i="23"/>
  <c r="Q34" i="23"/>
  <c r="Q35" i="23"/>
  <c r="Q36" i="23"/>
  <c r="Q37" i="23"/>
  <c r="Q38" i="23"/>
  <c r="Q39" i="23"/>
  <c r="M7" i="23"/>
  <c r="M8" i="23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3" i="23"/>
  <c r="M24" i="23"/>
  <c r="M25" i="23"/>
  <c r="M26" i="23"/>
  <c r="M29" i="23"/>
  <c r="M30" i="23"/>
  <c r="M31" i="23"/>
  <c r="M32" i="23"/>
  <c r="M33" i="23"/>
  <c r="M36" i="23"/>
  <c r="M37" i="23"/>
  <c r="M38" i="23"/>
  <c r="M39" i="23"/>
  <c r="N7" i="23"/>
  <c r="N8" i="23"/>
  <c r="N9" i="23"/>
  <c r="N10" i="23"/>
  <c r="N11" i="23"/>
  <c r="N12" i="23"/>
  <c r="N13" i="23"/>
  <c r="N14" i="23"/>
  <c r="N15" i="23"/>
  <c r="N16" i="23"/>
  <c r="N17" i="23"/>
  <c r="N18" i="23"/>
  <c r="N19" i="23"/>
  <c r="N20" i="23"/>
  <c r="N21" i="23"/>
  <c r="N23" i="23"/>
  <c r="N24" i="23"/>
  <c r="N25" i="23"/>
  <c r="N26" i="23"/>
  <c r="N29" i="23"/>
  <c r="N30" i="23"/>
  <c r="N31" i="23"/>
  <c r="N32" i="23"/>
  <c r="N33" i="23"/>
  <c r="N36" i="23"/>
  <c r="N37" i="23"/>
  <c r="N38" i="23"/>
  <c r="N39" i="23"/>
  <c r="O7" i="23"/>
  <c r="O8" i="23"/>
  <c r="O9" i="23"/>
  <c r="O10" i="23"/>
  <c r="O11" i="23"/>
  <c r="O12" i="23"/>
  <c r="O13" i="23"/>
  <c r="O14" i="23"/>
  <c r="O15" i="23"/>
  <c r="O16" i="23"/>
  <c r="O17" i="23"/>
  <c r="O18" i="23"/>
  <c r="O19" i="23"/>
  <c r="O20" i="23"/>
  <c r="O21" i="23"/>
  <c r="O22" i="23"/>
  <c r="O23" i="23"/>
  <c r="O24" i="23"/>
  <c r="O25" i="23"/>
  <c r="O26" i="23"/>
  <c r="O27" i="23"/>
  <c r="O28" i="23"/>
  <c r="O29" i="23"/>
  <c r="O30" i="23"/>
  <c r="O31" i="23"/>
  <c r="O32" i="23"/>
  <c r="O33" i="23"/>
  <c r="O34" i="23"/>
  <c r="O35" i="23"/>
  <c r="O36" i="23"/>
  <c r="O37" i="23"/>
  <c r="O38" i="23"/>
  <c r="O39" i="23"/>
  <c r="L7" i="23"/>
  <c r="L8" i="23"/>
  <c r="L9" i="23"/>
  <c r="L10" i="23"/>
  <c r="L11" i="23"/>
  <c r="L12" i="23"/>
  <c r="L13" i="23"/>
  <c r="L14" i="23"/>
  <c r="L15" i="23"/>
  <c r="L16" i="23"/>
  <c r="L17" i="23"/>
  <c r="L18" i="23"/>
  <c r="L19" i="23"/>
  <c r="L20" i="23"/>
  <c r="L21" i="23"/>
  <c r="L23" i="23"/>
  <c r="L24" i="23"/>
  <c r="L25" i="23"/>
  <c r="L26" i="23"/>
  <c r="L29" i="23"/>
  <c r="L30" i="23"/>
  <c r="L31" i="23"/>
  <c r="L32" i="23"/>
  <c r="L33" i="23"/>
  <c r="L36" i="23"/>
  <c r="L37" i="23"/>
  <c r="L38" i="23"/>
  <c r="K7" i="23"/>
  <c r="K8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3" i="23"/>
  <c r="G24" i="23"/>
  <c r="G25" i="23"/>
  <c r="G26" i="23"/>
  <c r="G29" i="23"/>
  <c r="G30" i="23"/>
  <c r="G31" i="23"/>
  <c r="G32" i="23"/>
  <c r="G33" i="23"/>
  <c r="G36" i="23"/>
  <c r="G37" i="23"/>
  <c r="G38" i="23"/>
  <c r="F7" i="23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D39" i="23"/>
  <c r="E39" i="23"/>
  <c r="H39" i="23"/>
  <c r="L39" i="23" s="1"/>
  <c r="I39" i="23"/>
  <c r="J39" i="23"/>
  <c r="C39" i="23"/>
  <c r="F39" i="23" s="1"/>
  <c r="K21" i="31" l="1"/>
  <c r="K49" i="31"/>
  <c r="K11" i="31"/>
  <c r="K15" i="31"/>
  <c r="K43" i="31"/>
  <c r="K47" i="31"/>
  <c r="K22" i="31"/>
  <c r="K24" i="31"/>
  <c r="K26" i="31"/>
  <c r="K28" i="31"/>
  <c r="K30" i="31"/>
  <c r="K32" i="31"/>
  <c r="K34" i="31"/>
  <c r="K36" i="31"/>
  <c r="I59" i="31"/>
  <c r="K51" i="31"/>
  <c r="K40" i="31"/>
  <c r="K58" i="31"/>
  <c r="H59" i="31"/>
  <c r="I18" i="31"/>
  <c r="F38" i="31"/>
  <c r="G40" i="31"/>
  <c r="H42" i="31"/>
  <c r="K42" i="31" s="1"/>
  <c r="F58" i="31"/>
  <c r="E59" i="31"/>
  <c r="G59" i="31" s="1"/>
  <c r="F18" i="31"/>
  <c r="G18" i="31"/>
  <c r="K39" i="23"/>
  <c r="G39" i="23"/>
  <c r="J59" i="31" l="1"/>
  <c r="F59" i="31"/>
  <c r="K59" i="31" l="1"/>
  <c r="E58" i="28" l="1"/>
  <c r="D58" i="28"/>
  <c r="C58" i="28"/>
  <c r="K57" i="28"/>
  <c r="F57" i="28"/>
  <c r="K56" i="28"/>
  <c r="F56" i="28"/>
  <c r="K55" i="28"/>
  <c r="F55" i="28"/>
  <c r="K54" i="28"/>
  <c r="F54" i="28"/>
  <c r="F53" i="28"/>
  <c r="K52" i="28"/>
  <c r="F52" i="28"/>
  <c r="J51" i="28"/>
  <c r="E51" i="28"/>
  <c r="D51" i="28"/>
  <c r="I51" i="28" s="1"/>
  <c r="C51" i="28"/>
  <c r="F51" i="28" s="1"/>
  <c r="J50" i="28"/>
  <c r="I50" i="28"/>
  <c r="H50" i="28"/>
  <c r="G50" i="28"/>
  <c r="F50" i="28"/>
  <c r="J49" i="28"/>
  <c r="I49" i="28"/>
  <c r="H49" i="28"/>
  <c r="G49" i="28"/>
  <c r="F49" i="28"/>
  <c r="J48" i="28"/>
  <c r="I48" i="28"/>
  <c r="H48" i="28"/>
  <c r="K48" i="28" s="1"/>
  <c r="G48" i="28"/>
  <c r="F48" i="28"/>
  <c r="J47" i="28"/>
  <c r="I47" i="28"/>
  <c r="H47" i="28"/>
  <c r="G47" i="28"/>
  <c r="F47" i="28"/>
  <c r="J46" i="28"/>
  <c r="I46" i="28"/>
  <c r="H46" i="28"/>
  <c r="G46" i="28"/>
  <c r="F46" i="28"/>
  <c r="J45" i="28"/>
  <c r="I45" i="28"/>
  <c r="H45" i="28"/>
  <c r="G45" i="28"/>
  <c r="F45" i="28"/>
  <c r="J44" i="28"/>
  <c r="I44" i="28"/>
  <c r="H44" i="28"/>
  <c r="L44" i="28" s="1"/>
  <c r="G44" i="28"/>
  <c r="F44" i="28"/>
  <c r="J43" i="28"/>
  <c r="I43" i="28"/>
  <c r="H43" i="28"/>
  <c r="G43" i="28"/>
  <c r="F43" i="28"/>
  <c r="I42" i="28"/>
  <c r="H42" i="28"/>
  <c r="E42" i="28"/>
  <c r="E59" i="28" s="1"/>
  <c r="D42" i="28"/>
  <c r="C42" i="28"/>
  <c r="G42" i="28" s="1"/>
  <c r="J41" i="28"/>
  <c r="I41" i="28"/>
  <c r="H41" i="28"/>
  <c r="L41" i="28" s="1"/>
  <c r="G41" i="28"/>
  <c r="F41" i="28"/>
  <c r="J40" i="28"/>
  <c r="I40" i="28"/>
  <c r="F40" i="28"/>
  <c r="E40" i="28"/>
  <c r="D40" i="28"/>
  <c r="C40" i="28"/>
  <c r="H40" i="28" s="1"/>
  <c r="L40" i="28" s="1"/>
  <c r="J39" i="28"/>
  <c r="I39" i="28"/>
  <c r="H39" i="28"/>
  <c r="G39" i="28"/>
  <c r="F39" i="28"/>
  <c r="J38" i="28"/>
  <c r="E38" i="28"/>
  <c r="D38" i="28"/>
  <c r="I38" i="28" s="1"/>
  <c r="C38" i="28"/>
  <c r="F38" i="28" s="1"/>
  <c r="J37" i="28"/>
  <c r="I37" i="28"/>
  <c r="H37" i="28"/>
  <c r="L37" i="28" s="1"/>
  <c r="G37" i="28"/>
  <c r="F37" i="28"/>
  <c r="J36" i="28"/>
  <c r="I36" i="28"/>
  <c r="H36" i="28"/>
  <c r="K36" i="28" s="1"/>
  <c r="F36" i="28"/>
  <c r="J35" i="28"/>
  <c r="K35" i="28" s="1"/>
  <c r="I35" i="28"/>
  <c r="H35" i="28"/>
  <c r="F35" i="28"/>
  <c r="J34" i="28"/>
  <c r="I34" i="28"/>
  <c r="H34" i="28"/>
  <c r="G34" i="28"/>
  <c r="F34" i="28"/>
  <c r="J33" i="28"/>
  <c r="I33" i="28"/>
  <c r="H33" i="28"/>
  <c r="G33" i="28"/>
  <c r="F33" i="28"/>
  <c r="J32" i="28"/>
  <c r="I32" i="28"/>
  <c r="H32" i="28"/>
  <c r="G32" i="28"/>
  <c r="F32" i="28"/>
  <c r="J31" i="28"/>
  <c r="I31" i="28"/>
  <c r="H31" i="28"/>
  <c r="F31" i="28"/>
  <c r="J30" i="28"/>
  <c r="I30" i="28"/>
  <c r="H30" i="28"/>
  <c r="L30" i="28" s="1"/>
  <c r="G30" i="28"/>
  <c r="F30" i="28"/>
  <c r="J29" i="28"/>
  <c r="K29" i="28" s="1"/>
  <c r="I29" i="28"/>
  <c r="H29" i="28"/>
  <c r="G29" i="28"/>
  <c r="F29" i="28"/>
  <c r="J28" i="28"/>
  <c r="I28" i="28"/>
  <c r="H28" i="28"/>
  <c r="G28" i="28"/>
  <c r="F28" i="28"/>
  <c r="J27" i="28"/>
  <c r="I27" i="28"/>
  <c r="H27" i="28"/>
  <c r="L27" i="28" s="1"/>
  <c r="G27" i="28"/>
  <c r="F27" i="28"/>
  <c r="J26" i="28"/>
  <c r="I26" i="28"/>
  <c r="H26" i="28"/>
  <c r="G26" i="28"/>
  <c r="F26" i="28"/>
  <c r="J25" i="28"/>
  <c r="K25" i="28" s="1"/>
  <c r="I25" i="28"/>
  <c r="H25" i="28"/>
  <c r="G25" i="28"/>
  <c r="F25" i="28"/>
  <c r="J24" i="28"/>
  <c r="I24" i="28"/>
  <c r="H24" i="28"/>
  <c r="G24" i="28"/>
  <c r="F24" i="28"/>
  <c r="J23" i="28"/>
  <c r="I23" i="28"/>
  <c r="H23" i="28"/>
  <c r="G23" i="28"/>
  <c r="F23" i="28"/>
  <c r="J22" i="28"/>
  <c r="I22" i="28"/>
  <c r="H22" i="28"/>
  <c r="G22" i="28"/>
  <c r="F22" i="28"/>
  <c r="J21" i="28"/>
  <c r="I21" i="28"/>
  <c r="H21" i="28"/>
  <c r="G21" i="28"/>
  <c r="F21" i="28"/>
  <c r="J20" i="28"/>
  <c r="I20" i="28"/>
  <c r="H20" i="28"/>
  <c r="G20" i="28"/>
  <c r="F20" i="28"/>
  <c r="J19" i="28"/>
  <c r="K19" i="28" s="1"/>
  <c r="I19" i="28"/>
  <c r="H19" i="28"/>
  <c r="G19" i="28"/>
  <c r="F19" i="28"/>
  <c r="J18" i="28"/>
  <c r="I18" i="28"/>
  <c r="F18" i="28"/>
  <c r="E18" i="28"/>
  <c r="D18" i="28"/>
  <c r="D59" i="28" s="1"/>
  <c r="I59" i="28" s="1"/>
  <c r="C18" i="28"/>
  <c r="C59" i="28" s="1"/>
  <c r="J17" i="28"/>
  <c r="I17" i="28"/>
  <c r="H17" i="28"/>
  <c r="G17" i="28"/>
  <c r="F17" i="28"/>
  <c r="J16" i="28"/>
  <c r="I16" i="28"/>
  <c r="H16" i="28"/>
  <c r="L16" i="28" s="1"/>
  <c r="G16" i="28"/>
  <c r="F16" i="28"/>
  <c r="J15" i="28"/>
  <c r="I15" i="28"/>
  <c r="H15" i="28"/>
  <c r="G15" i="28"/>
  <c r="F15" i="28"/>
  <c r="J14" i="28"/>
  <c r="K14" i="28" s="1"/>
  <c r="I14" i="28"/>
  <c r="H14" i="28"/>
  <c r="G14" i="28"/>
  <c r="F14" i="28"/>
  <c r="J13" i="28"/>
  <c r="I13" i="28"/>
  <c r="H13" i="28"/>
  <c r="G13" i="28"/>
  <c r="F13" i="28"/>
  <c r="J12" i="28"/>
  <c r="I12" i="28"/>
  <c r="H12" i="28"/>
  <c r="L12" i="28" s="1"/>
  <c r="G12" i="28"/>
  <c r="F12" i="28"/>
  <c r="J11" i="28"/>
  <c r="K11" i="28" s="1"/>
  <c r="I11" i="28"/>
  <c r="H11" i="28"/>
  <c r="G11" i="28"/>
  <c r="F11" i="28"/>
  <c r="J10" i="28"/>
  <c r="K10" i="28" s="1"/>
  <c r="I10" i="28"/>
  <c r="H10" i="28"/>
  <c r="G10" i="28"/>
  <c r="F10" i="28"/>
  <c r="J9" i="28"/>
  <c r="I9" i="28"/>
  <c r="H9" i="28"/>
  <c r="K9" i="28" s="1"/>
  <c r="G9" i="28"/>
  <c r="F9" i="28"/>
  <c r="J8" i="28"/>
  <c r="I8" i="28"/>
  <c r="H8" i="28"/>
  <c r="G8" i="28"/>
  <c r="F8" i="28"/>
  <c r="J7" i="28"/>
  <c r="K7" i="28" s="1"/>
  <c r="I7" i="28"/>
  <c r="H7" i="28"/>
  <c r="G7" i="28"/>
  <c r="F7" i="28"/>
  <c r="J6" i="28"/>
  <c r="I6" i="28"/>
  <c r="H6" i="28"/>
  <c r="G6" i="28"/>
  <c r="F6" i="28"/>
  <c r="L6" i="28" l="1"/>
  <c r="K8" i="28"/>
  <c r="K12" i="28"/>
  <c r="K20" i="28"/>
  <c r="K22" i="28"/>
  <c r="K24" i="28"/>
  <c r="K26" i="28"/>
  <c r="L33" i="28"/>
  <c r="L46" i="28"/>
  <c r="K49" i="28"/>
  <c r="L15" i="28"/>
  <c r="L21" i="28"/>
  <c r="K23" i="28"/>
  <c r="K27" i="28"/>
  <c r="L34" i="28"/>
  <c r="L43" i="28"/>
  <c r="L47" i="28"/>
  <c r="L50" i="28"/>
  <c r="L7" i="28"/>
  <c r="L10" i="28"/>
  <c r="K13" i="28"/>
  <c r="K15" i="28"/>
  <c r="L19" i="28"/>
  <c r="L22" i="28"/>
  <c r="L25" i="28"/>
  <c r="K28" i="28"/>
  <c r="K30" i="28"/>
  <c r="K33" i="28"/>
  <c r="K39" i="28"/>
  <c r="K40" i="28"/>
  <c r="K43" i="28"/>
  <c r="K46" i="28"/>
  <c r="L48" i="28"/>
  <c r="K6" i="28"/>
  <c r="L8" i="28"/>
  <c r="L11" i="28"/>
  <c r="L14" i="28"/>
  <c r="K17" i="28"/>
  <c r="K21" i="28"/>
  <c r="L23" i="28"/>
  <c r="L26" i="28"/>
  <c r="L29" i="28"/>
  <c r="K32" i="28"/>
  <c r="K34" i="28"/>
  <c r="K37" i="28"/>
  <c r="K45" i="28"/>
  <c r="K47" i="28"/>
  <c r="K50" i="28"/>
  <c r="K16" i="28"/>
  <c r="K31" i="28"/>
  <c r="K41" i="28"/>
  <c r="K44" i="28"/>
  <c r="H59" i="28"/>
  <c r="G59" i="28"/>
  <c r="J59" i="28"/>
  <c r="F59" i="28"/>
  <c r="L9" i="28"/>
  <c r="G18" i="28"/>
  <c r="H38" i="28"/>
  <c r="G40" i="28"/>
  <c r="F42" i="28"/>
  <c r="J42" i="28"/>
  <c r="K42" i="28" s="1"/>
  <c r="H51" i="28"/>
  <c r="L13" i="28"/>
  <c r="L17" i="28"/>
  <c r="L20" i="28"/>
  <c r="L28" i="28"/>
  <c r="G38" i="28"/>
  <c r="L39" i="28"/>
  <c r="L45" i="28"/>
  <c r="G51" i="28"/>
  <c r="H18" i="28"/>
  <c r="L18" i="28" s="1"/>
  <c r="K53" i="28"/>
  <c r="L24" i="28"/>
  <c r="L32" i="28"/>
  <c r="L49" i="28"/>
  <c r="F58" i="28"/>
  <c r="J58" i="34"/>
  <c r="K58" i="34" s="1"/>
  <c r="I58" i="34"/>
  <c r="H58" i="34"/>
  <c r="K57" i="34"/>
  <c r="K56" i="34"/>
  <c r="K55" i="34"/>
  <c r="K54" i="34"/>
  <c r="K53" i="34"/>
  <c r="K52" i="34"/>
  <c r="K51" i="34"/>
  <c r="J51" i="34"/>
  <c r="I51" i="34"/>
  <c r="H51" i="34"/>
  <c r="K50" i="34"/>
  <c r="K49" i="34"/>
  <c r="K48" i="34"/>
  <c r="K47" i="34"/>
  <c r="K46" i="34"/>
  <c r="K45" i="34"/>
  <c r="K44" i="34"/>
  <c r="K43" i="34"/>
  <c r="J42" i="34"/>
  <c r="K42" i="34" s="1"/>
  <c r="I42" i="34"/>
  <c r="H42" i="34"/>
  <c r="K41" i="34"/>
  <c r="K40" i="34"/>
  <c r="J40" i="34"/>
  <c r="I40" i="34"/>
  <c r="H40" i="34"/>
  <c r="K39" i="34"/>
  <c r="J38" i="34"/>
  <c r="K38" i="34" s="1"/>
  <c r="I38" i="34"/>
  <c r="H38" i="34"/>
  <c r="L38" i="34" s="1"/>
  <c r="K37" i="34"/>
  <c r="K36" i="34"/>
  <c r="L35" i="34"/>
  <c r="K35" i="34"/>
  <c r="K34" i="34"/>
  <c r="K33" i="34"/>
  <c r="K32" i="34"/>
  <c r="K31" i="34"/>
  <c r="K30" i="34"/>
  <c r="K29" i="34"/>
  <c r="K28" i="34"/>
  <c r="K27" i="34"/>
  <c r="K26" i="34"/>
  <c r="K25" i="34"/>
  <c r="K24" i="34"/>
  <c r="K23" i="34"/>
  <c r="K22" i="34"/>
  <c r="K21" i="34"/>
  <c r="K20" i="34"/>
  <c r="K19" i="34"/>
  <c r="J18" i="34"/>
  <c r="K18" i="34" s="1"/>
  <c r="I18" i="34"/>
  <c r="I59" i="34" s="1"/>
  <c r="H18" i="34"/>
  <c r="H59" i="34" s="1"/>
  <c r="K17" i="34"/>
  <c r="K16" i="34"/>
  <c r="K15" i="34"/>
  <c r="K14" i="34"/>
  <c r="K13" i="34"/>
  <c r="K12" i="34"/>
  <c r="L11" i="34"/>
  <c r="K11" i="34"/>
  <c r="L10" i="34"/>
  <c r="K10" i="34"/>
  <c r="K9" i="34"/>
  <c r="K8" i="34"/>
  <c r="L7" i="34"/>
  <c r="K7" i="34"/>
  <c r="L6" i="34"/>
  <c r="K6" i="34"/>
  <c r="L59" i="28" l="1"/>
  <c r="L51" i="28"/>
  <c r="K51" i="28"/>
  <c r="L42" i="28"/>
  <c r="L38" i="28"/>
  <c r="K38" i="28"/>
  <c r="K58" i="28"/>
  <c r="K59" i="28"/>
  <c r="K18" i="28"/>
  <c r="J59" i="34"/>
  <c r="K59" i="34" s="1"/>
  <c r="L18" i="34"/>
  <c r="J58" i="37"/>
  <c r="K58" i="37" s="1"/>
  <c r="I58" i="37"/>
  <c r="H58" i="37"/>
  <c r="E58" i="37"/>
  <c r="F58" i="37" s="1"/>
  <c r="D58" i="37"/>
  <c r="C58" i="37"/>
  <c r="K57" i="37"/>
  <c r="F57" i="37"/>
  <c r="K56" i="37"/>
  <c r="F56" i="37"/>
  <c r="K55" i="37"/>
  <c r="F55" i="37"/>
  <c r="K54" i="37"/>
  <c r="F54" i="37"/>
  <c r="K53" i="37"/>
  <c r="F53" i="37"/>
  <c r="K52" i="37"/>
  <c r="F52" i="37"/>
  <c r="J51" i="37"/>
  <c r="K51" i="37" s="1"/>
  <c r="I51" i="37"/>
  <c r="H51" i="37"/>
  <c r="L51" i="37" s="1"/>
  <c r="F51" i="37"/>
  <c r="E51" i="37"/>
  <c r="D51" i="37"/>
  <c r="C51" i="37"/>
  <c r="G51" i="37" s="1"/>
  <c r="K50" i="37"/>
  <c r="G50" i="37"/>
  <c r="F50" i="37"/>
  <c r="K49" i="37"/>
  <c r="G49" i="37"/>
  <c r="F49" i="37"/>
  <c r="K48" i="37"/>
  <c r="G48" i="37"/>
  <c r="F48" i="37"/>
  <c r="L47" i="37"/>
  <c r="K47" i="37"/>
  <c r="F47" i="37"/>
  <c r="K46" i="37"/>
  <c r="F46" i="37"/>
  <c r="K45" i="37"/>
  <c r="F45" i="37"/>
  <c r="K44" i="37"/>
  <c r="F44" i="37"/>
  <c r="L43" i="37"/>
  <c r="K43" i="37"/>
  <c r="F43" i="37"/>
  <c r="J42" i="37"/>
  <c r="K42" i="37" s="1"/>
  <c r="I42" i="37"/>
  <c r="H42" i="37"/>
  <c r="L42" i="37" s="1"/>
  <c r="E42" i="37"/>
  <c r="F42" i="37" s="1"/>
  <c r="D42" i="37"/>
  <c r="C42" i="37"/>
  <c r="G42" i="37" s="1"/>
  <c r="L41" i="37"/>
  <c r="K41" i="37"/>
  <c r="G41" i="37"/>
  <c r="F41" i="37"/>
  <c r="J40" i="37"/>
  <c r="K40" i="37" s="1"/>
  <c r="I40" i="37"/>
  <c r="H40" i="37"/>
  <c r="L40" i="37" s="1"/>
  <c r="F40" i="37"/>
  <c r="E40" i="37"/>
  <c r="D40" i="37"/>
  <c r="C40" i="37"/>
  <c r="G40" i="37" s="1"/>
  <c r="L39" i="37"/>
  <c r="K39" i="37"/>
  <c r="G39" i="37"/>
  <c r="F39" i="37"/>
  <c r="J38" i="37"/>
  <c r="K38" i="37" s="1"/>
  <c r="I38" i="37"/>
  <c r="H38" i="37"/>
  <c r="L38" i="37" s="1"/>
  <c r="E38" i="37"/>
  <c r="F38" i="37" s="1"/>
  <c r="D38" i="37"/>
  <c r="C38" i="37"/>
  <c r="G38" i="37" s="1"/>
  <c r="L37" i="37"/>
  <c r="K37" i="37"/>
  <c r="F37" i="37"/>
  <c r="K36" i="37"/>
  <c r="F36" i="37"/>
  <c r="K35" i="37"/>
  <c r="F35" i="37"/>
  <c r="L34" i="37"/>
  <c r="K34" i="37"/>
  <c r="F34" i="37"/>
  <c r="K33" i="37"/>
  <c r="F33" i="37"/>
  <c r="K32" i="37"/>
  <c r="F32" i="37"/>
  <c r="K31" i="37"/>
  <c r="F31" i="37"/>
  <c r="K30" i="37"/>
  <c r="F30" i="37"/>
  <c r="K29" i="37"/>
  <c r="F29" i="37"/>
  <c r="K28" i="37"/>
  <c r="F28" i="37"/>
  <c r="L27" i="37"/>
  <c r="K27" i="37"/>
  <c r="F27" i="37"/>
  <c r="L26" i="37"/>
  <c r="K26" i="37"/>
  <c r="G26" i="37"/>
  <c r="F26" i="37"/>
  <c r="K25" i="37"/>
  <c r="G25" i="37"/>
  <c r="F25" i="37"/>
  <c r="L24" i="37"/>
  <c r="K24" i="37"/>
  <c r="F24" i="37"/>
  <c r="K23" i="37"/>
  <c r="F23" i="37"/>
  <c r="L22" i="37"/>
  <c r="K22" i="37"/>
  <c r="F22" i="37"/>
  <c r="K21" i="37"/>
  <c r="F21" i="37"/>
  <c r="K20" i="37"/>
  <c r="F20" i="37"/>
  <c r="L19" i="37"/>
  <c r="K19" i="37"/>
  <c r="F19" i="37"/>
  <c r="J18" i="37"/>
  <c r="K18" i="37" s="1"/>
  <c r="I18" i="37"/>
  <c r="I59" i="37" s="1"/>
  <c r="H18" i="37"/>
  <c r="H59" i="37" s="1"/>
  <c r="F18" i="37"/>
  <c r="E18" i="37"/>
  <c r="E59" i="37" s="1"/>
  <c r="D18" i="37"/>
  <c r="D59" i="37" s="1"/>
  <c r="C18" i="37"/>
  <c r="C59" i="37" s="1"/>
  <c r="G59" i="37" s="1"/>
  <c r="L17" i="37"/>
  <c r="K17" i="37"/>
  <c r="F17" i="37"/>
  <c r="L16" i="37"/>
  <c r="K16" i="37"/>
  <c r="F16" i="37"/>
  <c r="L15" i="37"/>
  <c r="K15" i="37"/>
  <c r="G15" i="37"/>
  <c r="F15" i="37"/>
  <c r="L14" i="37"/>
  <c r="K14" i="37"/>
  <c r="F14" i="37"/>
  <c r="K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F8" i="37"/>
  <c r="L7" i="37"/>
  <c r="K7" i="37"/>
  <c r="F7" i="37"/>
  <c r="L6" i="37"/>
  <c r="K6" i="37"/>
  <c r="F6" i="37"/>
  <c r="L59" i="34" l="1"/>
  <c r="F59" i="37"/>
  <c r="J59" i="37"/>
  <c r="K59" i="37" s="1"/>
  <c r="G18" i="37"/>
  <c r="L18" i="37"/>
  <c r="E58" i="16"/>
  <c r="D58" i="16"/>
  <c r="C58" i="16"/>
  <c r="F58" i="16" s="1"/>
  <c r="J57" i="16"/>
  <c r="I57" i="16"/>
  <c r="H57" i="16"/>
  <c r="M57" i="16" s="1"/>
  <c r="P57" i="16" s="1"/>
  <c r="F57" i="16"/>
  <c r="J56" i="16"/>
  <c r="I56" i="16"/>
  <c r="N56" i="16" s="1"/>
  <c r="H56" i="16"/>
  <c r="M56" i="16" s="1"/>
  <c r="P56" i="16" s="1"/>
  <c r="F56" i="16"/>
  <c r="P55" i="16"/>
  <c r="J55" i="16"/>
  <c r="I55" i="16"/>
  <c r="H55" i="16"/>
  <c r="F55" i="16"/>
  <c r="J54" i="16"/>
  <c r="I54" i="16"/>
  <c r="H54" i="16"/>
  <c r="M54" i="16" s="1"/>
  <c r="P54" i="16" s="1"/>
  <c r="F54" i="16"/>
  <c r="P53" i="16"/>
  <c r="J53" i="16"/>
  <c r="K53" i="16" s="1"/>
  <c r="I53" i="16"/>
  <c r="H53" i="16"/>
  <c r="F53" i="16"/>
  <c r="P52" i="16"/>
  <c r="J52" i="16"/>
  <c r="I52" i="16"/>
  <c r="H52" i="16"/>
  <c r="F52" i="16"/>
  <c r="E51" i="16"/>
  <c r="F51" i="16" s="1"/>
  <c r="D51" i="16"/>
  <c r="C51" i="16"/>
  <c r="J50" i="16"/>
  <c r="I50" i="16"/>
  <c r="N50" i="16" s="1"/>
  <c r="H50" i="16"/>
  <c r="M50" i="16" s="1"/>
  <c r="F50" i="16"/>
  <c r="J49" i="16"/>
  <c r="K49" i="16" s="1"/>
  <c r="I49" i="16"/>
  <c r="N49" i="16" s="1"/>
  <c r="H49" i="16"/>
  <c r="M49" i="16" s="1"/>
  <c r="F49" i="16"/>
  <c r="J48" i="16"/>
  <c r="I48" i="16"/>
  <c r="N48" i="16" s="1"/>
  <c r="H48" i="16"/>
  <c r="M48" i="16" s="1"/>
  <c r="F48" i="16"/>
  <c r="J47" i="16"/>
  <c r="O47" i="16" s="1"/>
  <c r="I47" i="16"/>
  <c r="N47" i="16" s="1"/>
  <c r="H47" i="16"/>
  <c r="F47" i="16"/>
  <c r="J46" i="16"/>
  <c r="K46" i="16" s="1"/>
  <c r="I46" i="16"/>
  <c r="N46" i="16" s="1"/>
  <c r="H46" i="16"/>
  <c r="M46" i="16" s="1"/>
  <c r="F46" i="16"/>
  <c r="J45" i="16"/>
  <c r="O45" i="16" s="1"/>
  <c r="I45" i="16"/>
  <c r="N45" i="16" s="1"/>
  <c r="H45" i="16"/>
  <c r="F45" i="16"/>
  <c r="J44" i="16"/>
  <c r="I44" i="16"/>
  <c r="H44" i="16"/>
  <c r="F44" i="16"/>
  <c r="J43" i="16"/>
  <c r="O43" i="16" s="1"/>
  <c r="I43" i="16"/>
  <c r="N43" i="16" s="1"/>
  <c r="H43" i="16"/>
  <c r="M43" i="16" s="1"/>
  <c r="F43" i="16"/>
  <c r="G42" i="16"/>
  <c r="E42" i="16"/>
  <c r="D42" i="16"/>
  <c r="C42" i="16"/>
  <c r="F42" i="16" s="1"/>
  <c r="J41" i="16"/>
  <c r="J42" i="16" s="1"/>
  <c r="I41" i="16"/>
  <c r="I42" i="16" s="1"/>
  <c r="N42" i="16" s="1"/>
  <c r="H41" i="16"/>
  <c r="H42" i="16" s="1"/>
  <c r="M42" i="16" s="1"/>
  <c r="G41" i="16"/>
  <c r="F41" i="16"/>
  <c r="E40" i="16"/>
  <c r="D40" i="16"/>
  <c r="C40" i="16"/>
  <c r="G40" i="16" s="1"/>
  <c r="J39" i="16"/>
  <c r="J40" i="16" s="1"/>
  <c r="I39" i="16"/>
  <c r="N39" i="16" s="1"/>
  <c r="H39" i="16"/>
  <c r="G39" i="16"/>
  <c r="F39" i="16"/>
  <c r="E38" i="16"/>
  <c r="F38" i="16" s="1"/>
  <c r="D38" i="16"/>
  <c r="C38" i="16"/>
  <c r="J37" i="16"/>
  <c r="K37" i="16" s="1"/>
  <c r="I37" i="16"/>
  <c r="N37" i="16" s="1"/>
  <c r="H37" i="16"/>
  <c r="M37" i="16" s="1"/>
  <c r="F37" i="16"/>
  <c r="J36" i="16"/>
  <c r="I36" i="16"/>
  <c r="N36" i="16" s="1"/>
  <c r="H36" i="16"/>
  <c r="M36" i="16" s="1"/>
  <c r="F36" i="16"/>
  <c r="J35" i="16"/>
  <c r="O35" i="16" s="1"/>
  <c r="I35" i="16"/>
  <c r="N35" i="16" s="1"/>
  <c r="H35" i="16"/>
  <c r="M35" i="16" s="1"/>
  <c r="F35" i="16"/>
  <c r="J34" i="16"/>
  <c r="O34" i="16" s="1"/>
  <c r="I34" i="16"/>
  <c r="N34" i="16" s="1"/>
  <c r="H34" i="16"/>
  <c r="M34" i="16" s="1"/>
  <c r="F34" i="16"/>
  <c r="J33" i="16"/>
  <c r="O33" i="16" s="1"/>
  <c r="I33" i="16"/>
  <c r="N33" i="16" s="1"/>
  <c r="H33" i="16"/>
  <c r="M33" i="16" s="1"/>
  <c r="F33" i="16"/>
  <c r="J32" i="16"/>
  <c r="O32" i="16" s="1"/>
  <c r="I32" i="16"/>
  <c r="N32" i="16" s="1"/>
  <c r="H32" i="16"/>
  <c r="F32" i="16"/>
  <c r="J31" i="16"/>
  <c r="O31" i="16" s="1"/>
  <c r="I31" i="16"/>
  <c r="N31" i="16" s="1"/>
  <c r="H31" i="16"/>
  <c r="F31" i="16"/>
  <c r="J30" i="16"/>
  <c r="I30" i="16"/>
  <c r="N30" i="16" s="1"/>
  <c r="H30" i="16"/>
  <c r="F30" i="16"/>
  <c r="J29" i="16"/>
  <c r="O29" i="16" s="1"/>
  <c r="I29" i="16"/>
  <c r="N29" i="16" s="1"/>
  <c r="H29" i="16"/>
  <c r="M29" i="16" s="1"/>
  <c r="F29" i="16"/>
  <c r="J28" i="16"/>
  <c r="I28" i="16"/>
  <c r="N28" i="16" s="1"/>
  <c r="H28" i="16"/>
  <c r="M28" i="16" s="1"/>
  <c r="F28" i="16"/>
  <c r="K27" i="16"/>
  <c r="J27" i="16"/>
  <c r="O27" i="16" s="1"/>
  <c r="I27" i="16"/>
  <c r="N27" i="16" s="1"/>
  <c r="H27" i="16"/>
  <c r="F27" i="16"/>
  <c r="J26" i="16"/>
  <c r="O26" i="16" s="1"/>
  <c r="I26" i="16"/>
  <c r="N26" i="16" s="1"/>
  <c r="H26" i="16"/>
  <c r="M26" i="16" s="1"/>
  <c r="F26" i="16"/>
  <c r="J25" i="16"/>
  <c r="O25" i="16" s="1"/>
  <c r="I25" i="16"/>
  <c r="N25" i="16" s="1"/>
  <c r="H25" i="16"/>
  <c r="M25" i="16" s="1"/>
  <c r="F25" i="16"/>
  <c r="J24" i="16"/>
  <c r="O24" i="16" s="1"/>
  <c r="I24" i="16"/>
  <c r="N24" i="16" s="1"/>
  <c r="H24" i="16"/>
  <c r="F24" i="16"/>
  <c r="J23" i="16"/>
  <c r="O23" i="16" s="1"/>
  <c r="I23" i="16"/>
  <c r="N23" i="16" s="1"/>
  <c r="H23" i="16"/>
  <c r="F23" i="16"/>
  <c r="J22" i="16"/>
  <c r="O22" i="16" s="1"/>
  <c r="I22" i="16"/>
  <c r="N22" i="16" s="1"/>
  <c r="H22" i="16"/>
  <c r="F22" i="16"/>
  <c r="J21" i="16"/>
  <c r="O21" i="16" s="1"/>
  <c r="I21" i="16"/>
  <c r="N21" i="16" s="1"/>
  <c r="H21" i="16"/>
  <c r="M21" i="16" s="1"/>
  <c r="F21" i="16"/>
  <c r="J20" i="16"/>
  <c r="O20" i="16" s="1"/>
  <c r="I20" i="16"/>
  <c r="N20" i="16" s="1"/>
  <c r="H20" i="16"/>
  <c r="M20" i="16" s="1"/>
  <c r="F20" i="16"/>
  <c r="J19" i="16"/>
  <c r="O19" i="16" s="1"/>
  <c r="I19" i="16"/>
  <c r="N19" i="16" s="1"/>
  <c r="H19" i="16"/>
  <c r="F19" i="16"/>
  <c r="F18" i="16"/>
  <c r="E18" i="16"/>
  <c r="E59" i="16" s="1"/>
  <c r="D18" i="16"/>
  <c r="C18" i="16"/>
  <c r="J17" i="16"/>
  <c r="O17" i="16" s="1"/>
  <c r="I17" i="16"/>
  <c r="N17" i="16" s="1"/>
  <c r="H17" i="16"/>
  <c r="K17" i="16" s="1"/>
  <c r="F17" i="16"/>
  <c r="J16" i="16"/>
  <c r="I16" i="16"/>
  <c r="N16" i="16" s="1"/>
  <c r="H16" i="16"/>
  <c r="M16" i="16" s="1"/>
  <c r="F16" i="16"/>
  <c r="J15" i="16"/>
  <c r="O15" i="16" s="1"/>
  <c r="I15" i="16"/>
  <c r="N15" i="16" s="1"/>
  <c r="H15" i="16"/>
  <c r="M15" i="16" s="1"/>
  <c r="G15" i="16"/>
  <c r="F15" i="16"/>
  <c r="J14" i="16"/>
  <c r="O14" i="16" s="1"/>
  <c r="I14" i="16"/>
  <c r="N14" i="16" s="1"/>
  <c r="H14" i="16"/>
  <c r="M14" i="16" s="1"/>
  <c r="F14" i="16"/>
  <c r="J13" i="16"/>
  <c r="I13" i="16"/>
  <c r="N13" i="16" s="1"/>
  <c r="H13" i="16"/>
  <c r="M13" i="16" s="1"/>
  <c r="F13" i="16"/>
  <c r="J12" i="16"/>
  <c r="O12" i="16" s="1"/>
  <c r="I12" i="16"/>
  <c r="N12" i="16" s="1"/>
  <c r="H12" i="16"/>
  <c r="M12" i="16" s="1"/>
  <c r="F12" i="16"/>
  <c r="J11" i="16"/>
  <c r="I11" i="16"/>
  <c r="N11" i="16" s="1"/>
  <c r="H11" i="16"/>
  <c r="M11" i="16" s="1"/>
  <c r="F11" i="16"/>
  <c r="J10" i="16"/>
  <c r="O10" i="16" s="1"/>
  <c r="I10" i="16"/>
  <c r="N10" i="16" s="1"/>
  <c r="H10" i="16"/>
  <c r="M10" i="16" s="1"/>
  <c r="F10" i="16"/>
  <c r="J9" i="16"/>
  <c r="I9" i="16"/>
  <c r="N9" i="16" s="1"/>
  <c r="H9" i="16"/>
  <c r="M9" i="16" s="1"/>
  <c r="F9" i="16"/>
  <c r="J8" i="16"/>
  <c r="O8" i="16" s="1"/>
  <c r="I8" i="16"/>
  <c r="N8" i="16" s="1"/>
  <c r="H8" i="16"/>
  <c r="F8" i="16"/>
  <c r="J7" i="16"/>
  <c r="I7" i="16"/>
  <c r="N7" i="16" s="1"/>
  <c r="H7" i="16"/>
  <c r="F7" i="16"/>
  <c r="J6" i="16"/>
  <c r="O6" i="16" s="1"/>
  <c r="I6" i="16"/>
  <c r="H6" i="16"/>
  <c r="F6" i="16"/>
  <c r="L22" i="16" l="1"/>
  <c r="L23" i="16"/>
  <c r="K24" i="16"/>
  <c r="K35" i="16"/>
  <c r="L30" i="16"/>
  <c r="L31" i="16"/>
  <c r="L32" i="16"/>
  <c r="K19" i="16"/>
  <c r="P12" i="16"/>
  <c r="L19" i="16"/>
  <c r="P15" i="16"/>
  <c r="K16" i="16"/>
  <c r="K22" i="16"/>
  <c r="K32" i="16"/>
  <c r="L44" i="16"/>
  <c r="L45" i="16"/>
  <c r="K57" i="16"/>
  <c r="L7" i="16"/>
  <c r="K33" i="16"/>
  <c r="P21" i="16"/>
  <c r="P25" i="16"/>
  <c r="H58" i="16"/>
  <c r="M58" i="16" s="1"/>
  <c r="P58" i="16" s="1"/>
  <c r="K54" i="16"/>
  <c r="L17" i="16"/>
  <c r="L24" i="16"/>
  <c r="K25" i="16"/>
  <c r="P43" i="16"/>
  <c r="K56" i="16"/>
  <c r="P20" i="16"/>
  <c r="M45" i="16"/>
  <c r="P45" i="16" s="1"/>
  <c r="K14" i="16"/>
  <c r="K15" i="16"/>
  <c r="O16" i="16"/>
  <c r="P16" i="16" s="1"/>
  <c r="L21" i="16"/>
  <c r="K23" i="16"/>
  <c r="L27" i="16"/>
  <c r="M27" i="16"/>
  <c r="P27" i="16" s="1"/>
  <c r="P33" i="16"/>
  <c r="K34" i="16"/>
  <c r="K36" i="16"/>
  <c r="K39" i="16"/>
  <c r="O40" i="16"/>
  <c r="K43" i="16"/>
  <c r="I51" i="16"/>
  <c r="N51" i="16" s="1"/>
  <c r="K7" i="16"/>
  <c r="L9" i="16"/>
  <c r="P10" i="16"/>
  <c r="P26" i="16"/>
  <c r="K28" i="16"/>
  <c r="L29" i="16"/>
  <c r="K30" i="16"/>
  <c r="L39" i="16"/>
  <c r="M39" i="16"/>
  <c r="H40" i="16"/>
  <c r="O46" i="16"/>
  <c r="P46" i="16" s="1"/>
  <c r="K52" i="16"/>
  <c r="K55" i="16"/>
  <c r="M7" i="16"/>
  <c r="P14" i="16"/>
  <c r="M17" i="16"/>
  <c r="P17" i="16" s="1"/>
  <c r="M19" i="16"/>
  <c r="P19" i="16" s="1"/>
  <c r="M22" i="16"/>
  <c r="P22" i="16" s="1"/>
  <c r="M24" i="16"/>
  <c r="M30" i="16"/>
  <c r="M32" i="16"/>
  <c r="P32" i="16" s="1"/>
  <c r="P34" i="16"/>
  <c r="I40" i="16"/>
  <c r="N40" i="16" s="1"/>
  <c r="L41" i="16"/>
  <c r="K45" i="16"/>
  <c r="L59" i="37"/>
  <c r="H18" i="16"/>
  <c r="K6" i="16"/>
  <c r="L10" i="16"/>
  <c r="K47" i="16"/>
  <c r="M47" i="16"/>
  <c r="P47" i="16"/>
  <c r="H51" i="16"/>
  <c r="I18" i="16"/>
  <c r="N6" i="16"/>
  <c r="J18" i="16"/>
  <c r="M23" i="16"/>
  <c r="P23" i="16" s="1"/>
  <c r="K31" i="16"/>
  <c r="M31" i="16"/>
  <c r="L42" i="16"/>
  <c r="O7" i="16"/>
  <c r="P7" i="16" s="1"/>
  <c r="I38" i="16"/>
  <c r="N38" i="16" s="1"/>
  <c r="P24" i="16"/>
  <c r="L25" i="16"/>
  <c r="P29" i="16"/>
  <c r="P35" i="16"/>
  <c r="L37" i="16"/>
  <c r="K50" i="16"/>
  <c r="J58" i="16"/>
  <c r="K58" i="16" s="1"/>
  <c r="M6" i="16"/>
  <c r="P6" i="16" s="1"/>
  <c r="M8" i="16"/>
  <c r="P8" i="16" s="1"/>
  <c r="K8" i="16"/>
  <c r="O13" i="16"/>
  <c r="P13" i="16" s="1"/>
  <c r="K13" i="16"/>
  <c r="K12" i="16"/>
  <c r="C59" i="16"/>
  <c r="G59" i="16" s="1"/>
  <c r="K26" i="16"/>
  <c r="P31" i="16"/>
  <c r="O48" i="16"/>
  <c r="P48" i="16" s="1"/>
  <c r="K48" i="16"/>
  <c r="L48" i="16"/>
  <c r="O11" i="16"/>
  <c r="P11" i="16" s="1"/>
  <c r="K11" i="16"/>
  <c r="L6" i="16"/>
  <c r="L8" i="16"/>
  <c r="K10" i="16"/>
  <c r="L11" i="16"/>
  <c r="L15" i="16"/>
  <c r="J38" i="16"/>
  <c r="K20" i="16"/>
  <c r="H38" i="16"/>
  <c r="K42" i="16"/>
  <c r="O42" i="16"/>
  <c r="P42" i="16" s="1"/>
  <c r="M44" i="16"/>
  <c r="L47" i="16"/>
  <c r="L50" i="16"/>
  <c r="O28" i="16"/>
  <c r="P28" i="16" s="1"/>
  <c r="L33" i="16"/>
  <c r="O36" i="16"/>
  <c r="P36" i="16" s="1"/>
  <c r="M41" i="16"/>
  <c r="N44" i="16"/>
  <c r="O49" i="16"/>
  <c r="P49" i="16" s="1"/>
  <c r="L12" i="16"/>
  <c r="L13" i="16"/>
  <c r="L16" i="16"/>
  <c r="G18" i="16"/>
  <c r="K21" i="16"/>
  <c r="L26" i="16"/>
  <c r="K29" i="16"/>
  <c r="O30" i="16"/>
  <c r="L34" i="16"/>
  <c r="L35" i="16"/>
  <c r="O37" i="16"/>
  <c r="P37" i="16" s="1"/>
  <c r="F40" i="16"/>
  <c r="N41" i="16"/>
  <c r="L43" i="16"/>
  <c r="O44" i="16"/>
  <c r="P44" i="16" s="1"/>
  <c r="K44" i="16"/>
  <c r="L46" i="16"/>
  <c r="O50" i="16"/>
  <c r="P50" i="16" s="1"/>
  <c r="J51" i="16"/>
  <c r="I58" i="16"/>
  <c r="N58" i="16" s="1"/>
  <c r="O9" i="16"/>
  <c r="P9" i="16" s="1"/>
  <c r="K9" i="16"/>
  <c r="L14" i="16"/>
  <c r="D59" i="16"/>
  <c r="L20" i="16"/>
  <c r="L28" i="16"/>
  <c r="L36" i="16"/>
  <c r="O39" i="16"/>
  <c r="O41" i="16"/>
  <c r="K41" i="16"/>
  <c r="L49" i="16"/>
  <c r="H5" i="38"/>
  <c r="P30" i="16" l="1"/>
  <c r="P39" i="16"/>
  <c r="L40" i="16"/>
  <c r="M40" i="16"/>
  <c r="P40" i="16" s="1"/>
  <c r="K40" i="16"/>
  <c r="P41" i="16"/>
  <c r="L51" i="16"/>
  <c r="M51" i="16"/>
  <c r="J59" i="16"/>
  <c r="O18" i="16"/>
  <c r="K18" i="16"/>
  <c r="O38" i="16"/>
  <c r="K38" i="16"/>
  <c r="H59" i="16"/>
  <c r="L18" i="16"/>
  <c r="M18" i="16"/>
  <c r="L38" i="16"/>
  <c r="M38" i="16"/>
  <c r="O51" i="16"/>
  <c r="K51" i="16"/>
  <c r="I59" i="16"/>
  <c r="N59" i="16" s="1"/>
  <c r="N18" i="16"/>
  <c r="F59" i="16"/>
  <c r="G59" i="18"/>
  <c r="P18" i="16" l="1"/>
  <c r="P51" i="16"/>
  <c r="O59" i="16"/>
  <c r="K59" i="16"/>
  <c r="P38" i="16"/>
  <c r="L59" i="16"/>
  <c r="M59" i="16"/>
  <c r="F11" i="18"/>
  <c r="F11" i="25"/>
  <c r="F11" i="24"/>
  <c r="F11" i="26"/>
  <c r="F11" i="35"/>
  <c r="F11" i="27"/>
  <c r="F11" i="33"/>
  <c r="F11" i="34"/>
  <c r="F11" i="30"/>
  <c r="F11" i="38"/>
  <c r="P59" i="16" l="1"/>
  <c r="C38" i="34" l="1"/>
  <c r="G59" i="26" l="1"/>
  <c r="K52" i="25"/>
  <c r="K53" i="25"/>
  <c r="K54" i="25"/>
  <c r="K55" i="25"/>
  <c r="K56" i="25"/>
  <c r="K57" i="25"/>
  <c r="K58" i="25"/>
  <c r="O52" i="24"/>
  <c r="O53" i="24"/>
  <c r="O54" i="24"/>
  <c r="O55" i="24"/>
  <c r="O56" i="24"/>
  <c r="O57" i="24"/>
  <c r="O58" i="24"/>
  <c r="N58" i="24"/>
  <c r="M58" i="24"/>
  <c r="L58" i="24"/>
  <c r="J58" i="24"/>
  <c r="I58" i="24"/>
  <c r="H58" i="24"/>
  <c r="L60" i="18" l="1"/>
  <c r="G60" i="18"/>
  <c r="M58" i="18"/>
  <c r="J58" i="18"/>
  <c r="I58" i="18"/>
  <c r="N58" i="18" s="1"/>
  <c r="H58" i="18"/>
  <c r="E58" i="18"/>
  <c r="D58" i="18"/>
  <c r="C58" i="18"/>
  <c r="Q57" i="18"/>
  <c r="M57" i="18"/>
  <c r="K57" i="18"/>
  <c r="G57" i="18"/>
  <c r="F57" i="18"/>
  <c r="Q56" i="18"/>
  <c r="N56" i="18"/>
  <c r="M56" i="18"/>
  <c r="K56" i="18"/>
  <c r="G56" i="18"/>
  <c r="F56" i="18"/>
  <c r="Q55" i="18"/>
  <c r="K55" i="18"/>
  <c r="F55" i="18"/>
  <c r="Q54" i="18"/>
  <c r="M54" i="18"/>
  <c r="K54" i="18"/>
  <c r="G54" i="18"/>
  <c r="F54" i="18"/>
  <c r="Q53" i="18"/>
  <c r="K53" i="18"/>
  <c r="F53" i="18"/>
  <c r="Q52" i="18"/>
  <c r="K52" i="18"/>
  <c r="F52" i="18"/>
  <c r="O51" i="18"/>
  <c r="N51" i="18"/>
  <c r="K51" i="18"/>
  <c r="J51" i="18"/>
  <c r="I51" i="18"/>
  <c r="H51" i="18"/>
  <c r="L51" i="18" s="1"/>
  <c r="G51" i="18"/>
  <c r="E51" i="18"/>
  <c r="D51" i="18"/>
  <c r="C51" i="18"/>
  <c r="O50" i="18"/>
  <c r="N50" i="18"/>
  <c r="M50" i="18"/>
  <c r="Q50" i="18" s="1"/>
  <c r="L50" i="18"/>
  <c r="K50" i="18"/>
  <c r="G50" i="18"/>
  <c r="F50" i="18"/>
  <c r="O49" i="18"/>
  <c r="N49" i="18"/>
  <c r="M49" i="18"/>
  <c r="Q49" i="18" s="1"/>
  <c r="L49" i="18"/>
  <c r="K49" i="18"/>
  <c r="G49" i="18"/>
  <c r="F49" i="18"/>
  <c r="O48" i="18"/>
  <c r="N48" i="18"/>
  <c r="M48" i="18"/>
  <c r="Q48" i="18" s="1"/>
  <c r="L48" i="18"/>
  <c r="K48" i="18"/>
  <c r="G48" i="18"/>
  <c r="F48" i="18"/>
  <c r="O47" i="18"/>
  <c r="N47" i="18"/>
  <c r="M47" i="18"/>
  <c r="Q47" i="18" s="1"/>
  <c r="L47" i="18"/>
  <c r="K47" i="18"/>
  <c r="G47" i="18"/>
  <c r="F47" i="18"/>
  <c r="O46" i="18"/>
  <c r="N46" i="18"/>
  <c r="M46" i="18"/>
  <c r="Q46" i="18" s="1"/>
  <c r="L46" i="18"/>
  <c r="K46" i="18"/>
  <c r="G46" i="18"/>
  <c r="F46" i="18"/>
  <c r="O45" i="18"/>
  <c r="N45" i="18"/>
  <c r="M45" i="18"/>
  <c r="Q45" i="18" s="1"/>
  <c r="L45" i="18"/>
  <c r="K45" i="18"/>
  <c r="G45" i="18"/>
  <c r="F45" i="18"/>
  <c r="O44" i="18"/>
  <c r="N44" i="18"/>
  <c r="M44" i="18"/>
  <c r="Q44" i="18" s="1"/>
  <c r="L44" i="18"/>
  <c r="K44" i="18"/>
  <c r="G44" i="18"/>
  <c r="F44" i="18"/>
  <c r="O43" i="18"/>
  <c r="N43" i="18"/>
  <c r="M43" i="18"/>
  <c r="Q43" i="18" s="1"/>
  <c r="L43" i="18"/>
  <c r="K43" i="18"/>
  <c r="G43" i="18"/>
  <c r="F43" i="18"/>
  <c r="M42" i="18"/>
  <c r="J42" i="18"/>
  <c r="I42" i="18"/>
  <c r="N42" i="18" s="1"/>
  <c r="H42" i="18"/>
  <c r="L42" i="18" s="1"/>
  <c r="E42" i="18"/>
  <c r="F42" i="18" s="1"/>
  <c r="D42" i="18"/>
  <c r="C42" i="18"/>
  <c r="G42" i="18" s="1"/>
  <c r="O41" i="18"/>
  <c r="Q41" i="18" s="1"/>
  <c r="N41" i="18"/>
  <c r="M41" i="18"/>
  <c r="L41" i="18"/>
  <c r="K41" i="18"/>
  <c r="G41" i="18"/>
  <c r="F41" i="18"/>
  <c r="O40" i="18"/>
  <c r="K40" i="18"/>
  <c r="J40" i="18"/>
  <c r="I40" i="18"/>
  <c r="H40" i="18"/>
  <c r="E40" i="18"/>
  <c r="D40" i="18"/>
  <c r="N40" i="18" s="1"/>
  <c r="C40" i="18"/>
  <c r="O39" i="18"/>
  <c r="N39" i="18"/>
  <c r="M39" i="18"/>
  <c r="Q39" i="18" s="1"/>
  <c r="L39" i="18"/>
  <c r="K39" i="18"/>
  <c r="G39" i="18"/>
  <c r="F39" i="18"/>
  <c r="M38" i="18"/>
  <c r="J38" i="18"/>
  <c r="I38" i="18"/>
  <c r="N38" i="18" s="1"/>
  <c r="H38" i="18"/>
  <c r="L38" i="18" s="1"/>
  <c r="E38" i="18"/>
  <c r="F38" i="18" s="1"/>
  <c r="D38" i="18"/>
  <c r="C38" i="18"/>
  <c r="O37" i="18"/>
  <c r="Q37" i="18" s="1"/>
  <c r="N37" i="18"/>
  <c r="M37" i="18"/>
  <c r="L37" i="18"/>
  <c r="K37" i="18"/>
  <c r="G37" i="18"/>
  <c r="F37" i="18"/>
  <c r="O36" i="18"/>
  <c r="Q36" i="18" s="1"/>
  <c r="N36" i="18"/>
  <c r="M36" i="18"/>
  <c r="L36" i="18"/>
  <c r="K36" i="18"/>
  <c r="G36" i="18"/>
  <c r="F36" i="18"/>
  <c r="O35" i="18"/>
  <c r="Q35" i="18" s="1"/>
  <c r="N35" i="18"/>
  <c r="M35" i="18"/>
  <c r="L35" i="18"/>
  <c r="K35" i="18"/>
  <c r="G35" i="18"/>
  <c r="F35" i="18"/>
  <c r="O34" i="18"/>
  <c r="Q34" i="18" s="1"/>
  <c r="N34" i="18"/>
  <c r="M34" i="18"/>
  <c r="L34" i="18"/>
  <c r="K34" i="18"/>
  <c r="G34" i="18"/>
  <c r="F34" i="18"/>
  <c r="O33" i="18"/>
  <c r="Q33" i="18" s="1"/>
  <c r="N33" i="18"/>
  <c r="M33" i="18"/>
  <c r="L33" i="18"/>
  <c r="K33" i="18"/>
  <c r="G33" i="18"/>
  <c r="F33" i="18"/>
  <c r="O32" i="18"/>
  <c r="Q32" i="18" s="1"/>
  <c r="N32" i="18"/>
  <c r="M32" i="18"/>
  <c r="L32" i="18"/>
  <c r="K32" i="18"/>
  <c r="G32" i="18"/>
  <c r="F32" i="18"/>
  <c r="O31" i="18"/>
  <c r="Q31" i="18" s="1"/>
  <c r="N31" i="18"/>
  <c r="M31" i="18"/>
  <c r="L31" i="18"/>
  <c r="K31" i="18"/>
  <c r="G31" i="18"/>
  <c r="F31" i="18"/>
  <c r="O30" i="18"/>
  <c r="Q30" i="18" s="1"/>
  <c r="N30" i="18"/>
  <c r="M30" i="18"/>
  <c r="L30" i="18"/>
  <c r="K30" i="18"/>
  <c r="G30" i="18"/>
  <c r="F30" i="18"/>
  <c r="O29" i="18"/>
  <c r="Q29" i="18" s="1"/>
  <c r="N29" i="18"/>
  <c r="M29" i="18"/>
  <c r="L29" i="18"/>
  <c r="K29" i="18"/>
  <c r="G29" i="18"/>
  <c r="F29" i="18"/>
  <c r="O28" i="18"/>
  <c r="Q28" i="18" s="1"/>
  <c r="N28" i="18"/>
  <c r="M28" i="18"/>
  <c r="L28" i="18"/>
  <c r="K28" i="18"/>
  <c r="G28" i="18"/>
  <c r="F28" i="18"/>
  <c r="O27" i="18"/>
  <c r="Q27" i="18" s="1"/>
  <c r="N27" i="18"/>
  <c r="M27" i="18"/>
  <c r="L27" i="18"/>
  <c r="K27" i="18"/>
  <c r="G27" i="18"/>
  <c r="F27" i="18"/>
  <c r="O26" i="18"/>
  <c r="Q26" i="18" s="1"/>
  <c r="N26" i="18"/>
  <c r="M26" i="18"/>
  <c r="L26" i="18"/>
  <c r="K26" i="18"/>
  <c r="G26" i="18"/>
  <c r="F26" i="18"/>
  <c r="O25" i="18"/>
  <c r="Q25" i="18" s="1"/>
  <c r="N25" i="18"/>
  <c r="M25" i="18"/>
  <c r="L25" i="18"/>
  <c r="K25" i="18"/>
  <c r="G25" i="18"/>
  <c r="F25" i="18"/>
  <c r="O24" i="18"/>
  <c r="Q24" i="18" s="1"/>
  <c r="N24" i="18"/>
  <c r="M24" i="18"/>
  <c r="L24" i="18"/>
  <c r="K24" i="18"/>
  <c r="G24" i="18"/>
  <c r="F24" i="18"/>
  <c r="O23" i="18"/>
  <c r="Q23" i="18" s="1"/>
  <c r="N23" i="18"/>
  <c r="M23" i="18"/>
  <c r="L23" i="18"/>
  <c r="K23" i="18"/>
  <c r="G23" i="18"/>
  <c r="F23" i="18"/>
  <c r="O22" i="18"/>
  <c r="Q22" i="18" s="1"/>
  <c r="N22" i="18"/>
  <c r="M22" i="18"/>
  <c r="L22" i="18"/>
  <c r="K22" i="18"/>
  <c r="G22" i="18"/>
  <c r="F22" i="18"/>
  <c r="O21" i="18"/>
  <c r="Q21" i="18" s="1"/>
  <c r="N21" i="18"/>
  <c r="M21" i="18"/>
  <c r="L21" i="18"/>
  <c r="K21" i="18"/>
  <c r="G21" i="18"/>
  <c r="F21" i="18"/>
  <c r="O20" i="18"/>
  <c r="Q20" i="18" s="1"/>
  <c r="N20" i="18"/>
  <c r="M20" i="18"/>
  <c r="L20" i="18"/>
  <c r="K20" i="18"/>
  <c r="G20" i="18"/>
  <c r="F20" i="18"/>
  <c r="O19" i="18"/>
  <c r="Q19" i="18" s="1"/>
  <c r="N19" i="18"/>
  <c r="M19" i="18"/>
  <c r="L19" i="18"/>
  <c r="K19" i="18"/>
  <c r="G19" i="18"/>
  <c r="F19" i="18"/>
  <c r="O18" i="18"/>
  <c r="N18" i="18"/>
  <c r="K18" i="18"/>
  <c r="J18" i="18"/>
  <c r="J59" i="18" s="1"/>
  <c r="I18" i="18"/>
  <c r="I59" i="18" s="1"/>
  <c r="H18" i="18"/>
  <c r="G18" i="18"/>
  <c r="E18" i="18"/>
  <c r="D18" i="18"/>
  <c r="D59" i="18" s="1"/>
  <c r="C18" i="18"/>
  <c r="F18" i="18" s="1"/>
  <c r="O17" i="18"/>
  <c r="N17" i="18"/>
  <c r="M17" i="18"/>
  <c r="Q17" i="18" s="1"/>
  <c r="L17" i="18"/>
  <c r="K17" i="18"/>
  <c r="G17" i="18"/>
  <c r="F17" i="18"/>
  <c r="O16" i="18"/>
  <c r="N16" i="18"/>
  <c r="M16" i="18"/>
  <c r="Q16" i="18" s="1"/>
  <c r="L16" i="18"/>
  <c r="K16" i="18"/>
  <c r="G16" i="18"/>
  <c r="F16" i="18"/>
  <c r="O15" i="18"/>
  <c r="N15" i="18"/>
  <c r="M15" i="18"/>
  <c r="Q15" i="18" s="1"/>
  <c r="L15" i="18"/>
  <c r="K15" i="18"/>
  <c r="G15" i="18"/>
  <c r="F15" i="18"/>
  <c r="O14" i="18"/>
  <c r="N14" i="18"/>
  <c r="M14" i="18"/>
  <c r="Q14" i="18" s="1"/>
  <c r="L14" i="18"/>
  <c r="K14" i="18"/>
  <c r="G14" i="18"/>
  <c r="F14" i="18"/>
  <c r="O13" i="18"/>
  <c r="N13" i="18"/>
  <c r="M13" i="18"/>
  <c r="Q13" i="18" s="1"/>
  <c r="L13" i="18"/>
  <c r="K13" i="18"/>
  <c r="G13" i="18"/>
  <c r="F13" i="18"/>
  <c r="O12" i="18"/>
  <c r="N12" i="18"/>
  <c r="M12" i="18"/>
  <c r="Q12" i="18" s="1"/>
  <c r="L12" i="18"/>
  <c r="K12" i="18"/>
  <c r="G12" i="18"/>
  <c r="F12" i="18"/>
  <c r="O11" i="18"/>
  <c r="N11" i="18"/>
  <c r="M11" i="18"/>
  <c r="Q11" i="18" s="1"/>
  <c r="L11" i="18"/>
  <c r="K11" i="18"/>
  <c r="G11" i="18"/>
  <c r="O10" i="18"/>
  <c r="N10" i="18"/>
  <c r="M10" i="18"/>
  <c r="Q10" i="18" s="1"/>
  <c r="L10" i="18"/>
  <c r="K10" i="18"/>
  <c r="G10" i="18"/>
  <c r="F10" i="18"/>
  <c r="O9" i="18"/>
  <c r="N9" i="18"/>
  <c r="M9" i="18"/>
  <c r="Q9" i="18" s="1"/>
  <c r="L9" i="18"/>
  <c r="K9" i="18"/>
  <c r="G9" i="18"/>
  <c r="F9" i="18"/>
  <c r="O8" i="18"/>
  <c r="N8" i="18"/>
  <c r="M8" i="18"/>
  <c r="Q8" i="18" s="1"/>
  <c r="L8" i="18"/>
  <c r="K8" i="18"/>
  <c r="G8" i="18"/>
  <c r="F8" i="18"/>
  <c r="O7" i="18"/>
  <c r="N7" i="18"/>
  <c r="M7" i="18"/>
  <c r="Q7" i="18" s="1"/>
  <c r="L7" i="18"/>
  <c r="K7" i="18"/>
  <c r="G7" i="18"/>
  <c r="F7" i="18"/>
  <c r="O6" i="18"/>
  <c r="N6" i="18"/>
  <c r="M6" i="18"/>
  <c r="Q6" i="18" s="1"/>
  <c r="L6" i="18"/>
  <c r="K6" i="18"/>
  <c r="G6" i="18"/>
  <c r="F6" i="18"/>
  <c r="J5" i="18"/>
  <c r="E5" i="18"/>
  <c r="D5" i="18"/>
  <c r="C5" i="18"/>
  <c r="J4" i="18"/>
  <c r="O4" i="18" s="1"/>
  <c r="O5" i="18" s="1"/>
  <c r="I4" i="18"/>
  <c r="H4" i="18"/>
  <c r="M4" i="18" s="1"/>
  <c r="M5" i="18" s="1"/>
  <c r="F4" i="18"/>
  <c r="K4" i="18" s="1"/>
  <c r="G56" i="23"/>
  <c r="L55" i="23"/>
  <c r="G55" i="23"/>
  <c r="L54" i="23"/>
  <c r="G54" i="23"/>
  <c r="L41" i="23"/>
  <c r="G41" i="23"/>
  <c r="L40" i="23"/>
  <c r="G40" i="23"/>
  <c r="O6" i="23"/>
  <c r="Q6" i="23" s="1"/>
  <c r="N6" i="23"/>
  <c r="M6" i="23"/>
  <c r="L6" i="23"/>
  <c r="K6" i="23"/>
  <c r="G6" i="23"/>
  <c r="F6" i="23"/>
  <c r="M5" i="23"/>
  <c r="H5" i="23"/>
  <c r="E5" i="23"/>
  <c r="D5" i="23"/>
  <c r="C5" i="23"/>
  <c r="J4" i="23"/>
  <c r="I4" i="23"/>
  <c r="N4" i="23" s="1"/>
  <c r="N5" i="23" s="1"/>
  <c r="H4" i="23"/>
  <c r="M4" i="23" s="1"/>
  <c r="F4" i="23"/>
  <c r="K4" i="23" s="1"/>
  <c r="Q4" i="23" s="1"/>
  <c r="G60" i="37"/>
  <c r="H5" i="37"/>
  <c r="E5" i="37"/>
  <c r="D5" i="37"/>
  <c r="C5" i="37"/>
  <c r="J4" i="37"/>
  <c r="J5" i="37" s="1"/>
  <c r="I4" i="37"/>
  <c r="I5" i="37" s="1"/>
  <c r="H4" i="37"/>
  <c r="F4" i="37"/>
  <c r="K4" i="37" s="1"/>
  <c r="L60" i="16"/>
  <c r="G60" i="16"/>
  <c r="I5" i="16"/>
  <c r="E5" i="16"/>
  <c r="D5" i="16"/>
  <c r="C5" i="16"/>
  <c r="M4" i="16"/>
  <c r="M5" i="16" s="1"/>
  <c r="J4" i="16"/>
  <c r="O4" i="16" s="1"/>
  <c r="O5" i="16" s="1"/>
  <c r="I4" i="16"/>
  <c r="N4" i="16" s="1"/>
  <c r="N5" i="16" s="1"/>
  <c r="H4" i="16"/>
  <c r="H5" i="16" s="1"/>
  <c r="F4" i="16"/>
  <c r="P4" i="16" s="1"/>
  <c r="F57" i="1"/>
  <c r="E57" i="1"/>
  <c r="D57" i="1"/>
  <c r="C57" i="1"/>
  <c r="F50" i="1"/>
  <c r="E50" i="1"/>
  <c r="D50" i="1"/>
  <c r="C50" i="1"/>
  <c r="G50" i="1" s="1"/>
  <c r="G49" i="1"/>
  <c r="G48" i="1"/>
  <c r="G47" i="1"/>
  <c r="G46" i="1"/>
  <c r="G45" i="1"/>
  <c r="G44" i="1"/>
  <c r="G43" i="1"/>
  <c r="G42" i="1"/>
  <c r="F41" i="1"/>
  <c r="E41" i="1"/>
  <c r="D41" i="1"/>
  <c r="C41" i="1"/>
  <c r="G40" i="1"/>
  <c r="F39" i="1"/>
  <c r="E39" i="1"/>
  <c r="D39" i="1"/>
  <c r="C39" i="1"/>
  <c r="G38" i="1"/>
  <c r="F37" i="1"/>
  <c r="G37" i="1" s="1"/>
  <c r="E37" i="1"/>
  <c r="D37" i="1"/>
  <c r="C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F17" i="1"/>
  <c r="E17" i="1"/>
  <c r="D17" i="1"/>
  <c r="C17" i="1"/>
  <c r="C58" i="1" s="1"/>
  <c r="G16" i="1"/>
  <c r="G15" i="1"/>
  <c r="G14" i="1"/>
  <c r="G13" i="1"/>
  <c r="G12" i="1"/>
  <c r="G11" i="1"/>
  <c r="G10" i="1"/>
  <c r="G9" i="1"/>
  <c r="G8" i="1"/>
  <c r="G7" i="1"/>
  <c r="G6" i="1"/>
  <c r="G5" i="1"/>
  <c r="G60" i="24"/>
  <c r="E58" i="24"/>
  <c r="D58" i="24"/>
  <c r="C58" i="24"/>
  <c r="F57" i="24"/>
  <c r="F56" i="24"/>
  <c r="F55" i="24"/>
  <c r="F54" i="24"/>
  <c r="F53" i="24"/>
  <c r="F52" i="24"/>
  <c r="N51" i="24"/>
  <c r="F51" i="24"/>
  <c r="E51" i="24"/>
  <c r="D51" i="24"/>
  <c r="M51" i="24" s="1"/>
  <c r="C51" i="24"/>
  <c r="L51" i="24" s="1"/>
  <c r="N50" i="24"/>
  <c r="M50" i="24"/>
  <c r="L50" i="24"/>
  <c r="K50" i="24"/>
  <c r="J50" i="24"/>
  <c r="I50" i="24"/>
  <c r="H50" i="24"/>
  <c r="G50" i="24"/>
  <c r="F50" i="24"/>
  <c r="N49" i="24"/>
  <c r="M49" i="24"/>
  <c r="L49" i="24"/>
  <c r="J49" i="24"/>
  <c r="K49" i="24" s="1"/>
  <c r="I49" i="24"/>
  <c r="H49" i="24"/>
  <c r="G49" i="24"/>
  <c r="F49" i="24"/>
  <c r="N48" i="24"/>
  <c r="M48" i="24"/>
  <c r="L48" i="24"/>
  <c r="K48" i="24"/>
  <c r="J48" i="24"/>
  <c r="I48" i="24"/>
  <c r="H48" i="24"/>
  <c r="G48" i="24"/>
  <c r="F48" i="24"/>
  <c r="N47" i="24"/>
  <c r="O47" i="24" s="1"/>
  <c r="M47" i="24"/>
  <c r="L47" i="24"/>
  <c r="J47" i="24"/>
  <c r="K47" i="24" s="1"/>
  <c r="I47" i="24"/>
  <c r="H47" i="24"/>
  <c r="G47" i="24"/>
  <c r="F47" i="24"/>
  <c r="N46" i="24"/>
  <c r="O46" i="24" s="1"/>
  <c r="M46" i="24"/>
  <c r="L46" i="24"/>
  <c r="K46" i="24"/>
  <c r="J46" i="24"/>
  <c r="I46" i="24"/>
  <c r="H46" i="24"/>
  <c r="G46" i="24"/>
  <c r="F46" i="24"/>
  <c r="N45" i="24"/>
  <c r="M45" i="24"/>
  <c r="L45" i="24"/>
  <c r="J45" i="24"/>
  <c r="K45" i="24" s="1"/>
  <c r="I45" i="24"/>
  <c r="H45" i="24"/>
  <c r="G45" i="24"/>
  <c r="F45" i="24"/>
  <c r="N44" i="24"/>
  <c r="O44" i="24" s="1"/>
  <c r="M44" i="24"/>
  <c r="L44" i="24"/>
  <c r="K44" i="24"/>
  <c r="J44" i="24"/>
  <c r="I44" i="24"/>
  <c r="H44" i="24"/>
  <c r="G44" i="24"/>
  <c r="F44" i="24"/>
  <c r="N43" i="24"/>
  <c r="M43" i="24"/>
  <c r="L43" i="24"/>
  <c r="J43" i="24"/>
  <c r="K43" i="24" s="1"/>
  <c r="I43" i="24"/>
  <c r="H43" i="24"/>
  <c r="G43" i="24"/>
  <c r="F43" i="24"/>
  <c r="E42" i="24"/>
  <c r="N42" i="24" s="1"/>
  <c r="D42" i="24"/>
  <c r="M42" i="24" s="1"/>
  <c r="C42" i="24"/>
  <c r="N41" i="24"/>
  <c r="M41" i="24"/>
  <c r="L41" i="24"/>
  <c r="J41" i="24"/>
  <c r="K41" i="24" s="1"/>
  <c r="I41" i="24"/>
  <c r="H41" i="24"/>
  <c r="G41" i="24"/>
  <c r="F41" i="24"/>
  <c r="N40" i="24"/>
  <c r="F40" i="24"/>
  <c r="E40" i="24"/>
  <c r="D40" i="24"/>
  <c r="M40" i="24" s="1"/>
  <c r="C40" i="24"/>
  <c r="L40" i="24" s="1"/>
  <c r="N39" i="24"/>
  <c r="O39" i="24" s="1"/>
  <c r="M39" i="24"/>
  <c r="L39" i="24"/>
  <c r="K39" i="24"/>
  <c r="J39" i="24"/>
  <c r="I39" i="24"/>
  <c r="H39" i="24"/>
  <c r="G39" i="24"/>
  <c r="F39" i="24"/>
  <c r="M38" i="24"/>
  <c r="E38" i="24"/>
  <c r="D38" i="24"/>
  <c r="C38" i="24"/>
  <c r="L38" i="24" s="1"/>
  <c r="N37" i="24"/>
  <c r="M37" i="24"/>
  <c r="L37" i="24"/>
  <c r="J37" i="24"/>
  <c r="K37" i="24" s="1"/>
  <c r="I37" i="24"/>
  <c r="H37" i="24"/>
  <c r="G37" i="24"/>
  <c r="F37" i="24"/>
  <c r="N36" i="24"/>
  <c r="M36" i="24"/>
  <c r="L36" i="24"/>
  <c r="J36" i="24"/>
  <c r="K36" i="24" s="1"/>
  <c r="I36" i="24"/>
  <c r="H36" i="24"/>
  <c r="G36" i="24"/>
  <c r="F36" i="24"/>
  <c r="N35" i="24"/>
  <c r="M35" i="24"/>
  <c r="L35" i="24"/>
  <c r="J35" i="24"/>
  <c r="K35" i="24" s="1"/>
  <c r="I35" i="24"/>
  <c r="H35" i="24"/>
  <c r="G35" i="24"/>
  <c r="F35" i="24"/>
  <c r="N34" i="24"/>
  <c r="M34" i="24"/>
  <c r="L34" i="24"/>
  <c r="J34" i="24"/>
  <c r="I34" i="24"/>
  <c r="H34" i="24"/>
  <c r="G34" i="24"/>
  <c r="F34" i="24"/>
  <c r="N33" i="24"/>
  <c r="O33" i="24" s="1"/>
  <c r="M33" i="24"/>
  <c r="L33" i="24"/>
  <c r="K33" i="24"/>
  <c r="J33" i="24"/>
  <c r="I33" i="24"/>
  <c r="H33" i="24"/>
  <c r="G33" i="24"/>
  <c r="F33" i="24"/>
  <c r="N32" i="24"/>
  <c r="M32" i="24"/>
  <c r="L32" i="24"/>
  <c r="J32" i="24"/>
  <c r="K32" i="24" s="1"/>
  <c r="I32" i="24"/>
  <c r="H32" i="24"/>
  <c r="G32" i="24"/>
  <c r="F32" i="24"/>
  <c r="N31" i="24"/>
  <c r="O31" i="24" s="1"/>
  <c r="M31" i="24"/>
  <c r="L31" i="24"/>
  <c r="J31" i="24"/>
  <c r="K31" i="24" s="1"/>
  <c r="I31" i="24"/>
  <c r="H31" i="24"/>
  <c r="G31" i="24"/>
  <c r="F31" i="24"/>
  <c r="N30" i="24"/>
  <c r="O30" i="24" s="1"/>
  <c r="M30" i="24"/>
  <c r="L30" i="24"/>
  <c r="J30" i="24"/>
  <c r="I30" i="24"/>
  <c r="H30" i="24"/>
  <c r="G30" i="24"/>
  <c r="F30" i="24"/>
  <c r="N29" i="24"/>
  <c r="O29" i="24" s="1"/>
  <c r="M29" i="24"/>
  <c r="L29" i="24"/>
  <c r="K29" i="24"/>
  <c r="J29" i="24"/>
  <c r="I29" i="24"/>
  <c r="H29" i="24"/>
  <c r="G29" i="24"/>
  <c r="F29" i="24"/>
  <c r="N28" i="24"/>
  <c r="M28" i="24"/>
  <c r="L28" i="24"/>
  <c r="J28" i="24"/>
  <c r="K28" i="24" s="1"/>
  <c r="I28" i="24"/>
  <c r="H28" i="24"/>
  <c r="G28" i="24"/>
  <c r="F28" i="24"/>
  <c r="N27" i="24"/>
  <c r="M27" i="24"/>
  <c r="L27" i="24"/>
  <c r="J27" i="24"/>
  <c r="K27" i="24" s="1"/>
  <c r="I27" i="24"/>
  <c r="H27" i="24"/>
  <c r="G27" i="24"/>
  <c r="F27" i="24"/>
  <c r="N26" i="24"/>
  <c r="M26" i="24"/>
  <c r="L26" i="24"/>
  <c r="J26" i="24"/>
  <c r="I26" i="24"/>
  <c r="H26" i="24"/>
  <c r="G26" i="24"/>
  <c r="F26" i="24"/>
  <c r="N25" i="24"/>
  <c r="M25" i="24"/>
  <c r="L25" i="24"/>
  <c r="O25" i="24" s="1"/>
  <c r="K25" i="24"/>
  <c r="J25" i="24"/>
  <c r="I25" i="24"/>
  <c r="H25" i="24"/>
  <c r="G25" i="24"/>
  <c r="F25" i="24"/>
  <c r="N24" i="24"/>
  <c r="M24" i="24"/>
  <c r="L24" i="24"/>
  <c r="J24" i="24"/>
  <c r="K24" i="24" s="1"/>
  <c r="I24" i="24"/>
  <c r="H24" i="24"/>
  <c r="G24" i="24"/>
  <c r="F24" i="24"/>
  <c r="N23" i="24"/>
  <c r="M23" i="24"/>
  <c r="L23" i="24"/>
  <c r="J23" i="24"/>
  <c r="K23" i="24" s="1"/>
  <c r="I23" i="24"/>
  <c r="H23" i="24"/>
  <c r="G23" i="24"/>
  <c r="F23" i="24"/>
  <c r="N22" i="24"/>
  <c r="M22" i="24"/>
  <c r="L22" i="24"/>
  <c r="J22" i="24"/>
  <c r="I22" i="24"/>
  <c r="H22" i="24"/>
  <c r="G22" i="24"/>
  <c r="F22" i="24"/>
  <c r="N21" i="24"/>
  <c r="M21" i="24"/>
  <c r="L21" i="24"/>
  <c r="K21" i="24"/>
  <c r="J21" i="24"/>
  <c r="I21" i="24"/>
  <c r="H21" i="24"/>
  <c r="G21" i="24"/>
  <c r="F21" i="24"/>
  <c r="N20" i="24"/>
  <c r="M20" i="24"/>
  <c r="L20" i="24"/>
  <c r="J20" i="24"/>
  <c r="I20" i="24"/>
  <c r="H20" i="24"/>
  <c r="K20" i="24" s="1"/>
  <c r="G20" i="24"/>
  <c r="F20" i="24"/>
  <c r="N19" i="24"/>
  <c r="M19" i="24"/>
  <c r="L19" i="24"/>
  <c r="J19" i="24"/>
  <c r="K19" i="24" s="1"/>
  <c r="I19" i="24"/>
  <c r="H19" i="24"/>
  <c r="G19" i="24"/>
  <c r="F19" i="24"/>
  <c r="L18" i="24"/>
  <c r="H18" i="24"/>
  <c r="E18" i="24"/>
  <c r="E59" i="24" s="1"/>
  <c r="D18" i="24"/>
  <c r="C18" i="24"/>
  <c r="N17" i="24"/>
  <c r="M17" i="24"/>
  <c r="L17" i="24"/>
  <c r="J17" i="24"/>
  <c r="K17" i="24" s="1"/>
  <c r="I17" i="24"/>
  <c r="H17" i="24"/>
  <c r="G17" i="24"/>
  <c r="F17" i="24"/>
  <c r="N16" i="24"/>
  <c r="O16" i="24" s="1"/>
  <c r="M16" i="24"/>
  <c r="L16" i="24"/>
  <c r="K16" i="24"/>
  <c r="J16" i="24"/>
  <c r="I16" i="24"/>
  <c r="H16" i="24"/>
  <c r="G16" i="24"/>
  <c r="F16" i="24"/>
  <c r="N15" i="24"/>
  <c r="M15" i="24"/>
  <c r="L15" i="24"/>
  <c r="J15" i="24"/>
  <c r="K15" i="24" s="1"/>
  <c r="I15" i="24"/>
  <c r="H15" i="24"/>
  <c r="G15" i="24"/>
  <c r="F15" i="24"/>
  <c r="N14" i="24"/>
  <c r="O14" i="24" s="1"/>
  <c r="M14" i="24"/>
  <c r="L14" i="24"/>
  <c r="K14" i="24"/>
  <c r="J14" i="24"/>
  <c r="I14" i="24"/>
  <c r="H14" i="24"/>
  <c r="G14" i="24"/>
  <c r="F14" i="24"/>
  <c r="N13" i="24"/>
  <c r="M13" i="24"/>
  <c r="L13" i="24"/>
  <c r="J13" i="24"/>
  <c r="K13" i="24" s="1"/>
  <c r="I13" i="24"/>
  <c r="H13" i="24"/>
  <c r="G13" i="24"/>
  <c r="F13" i="24"/>
  <c r="N12" i="24"/>
  <c r="O12" i="24" s="1"/>
  <c r="M12" i="24"/>
  <c r="L12" i="24"/>
  <c r="K12" i="24"/>
  <c r="J12" i="24"/>
  <c r="I12" i="24"/>
  <c r="H12" i="24"/>
  <c r="G12" i="24"/>
  <c r="F12" i="24"/>
  <c r="N11" i="24"/>
  <c r="O11" i="24" s="1"/>
  <c r="M11" i="24"/>
  <c r="L11" i="24"/>
  <c r="J11" i="24"/>
  <c r="K11" i="24" s="1"/>
  <c r="I11" i="24"/>
  <c r="H11" i="24"/>
  <c r="G11" i="24"/>
  <c r="N10" i="24"/>
  <c r="O10" i="24" s="1"/>
  <c r="M10" i="24"/>
  <c r="L10" i="24"/>
  <c r="K10" i="24"/>
  <c r="J10" i="24"/>
  <c r="I10" i="24"/>
  <c r="H10" i="24"/>
  <c r="G10" i="24"/>
  <c r="F10" i="24"/>
  <c r="N9" i="24"/>
  <c r="M9" i="24"/>
  <c r="L9" i="24"/>
  <c r="J9" i="24"/>
  <c r="K9" i="24" s="1"/>
  <c r="I9" i="24"/>
  <c r="H9" i="24"/>
  <c r="G9" i="24"/>
  <c r="F9" i="24"/>
  <c r="N8" i="24"/>
  <c r="O8" i="24" s="1"/>
  <c r="M8" i="24"/>
  <c r="L8" i="24"/>
  <c r="K8" i="24"/>
  <c r="J8" i="24"/>
  <c r="I8" i="24"/>
  <c r="H8" i="24"/>
  <c r="G8" i="24"/>
  <c r="F8" i="24"/>
  <c r="N7" i="24"/>
  <c r="O7" i="24" s="1"/>
  <c r="M7" i="24"/>
  <c r="L7" i="24"/>
  <c r="J7" i="24"/>
  <c r="K7" i="24" s="1"/>
  <c r="I7" i="24"/>
  <c r="H7" i="24"/>
  <c r="G7" i="24"/>
  <c r="F7" i="24"/>
  <c r="N6" i="24"/>
  <c r="O6" i="24" s="1"/>
  <c r="M6" i="24"/>
  <c r="L6" i="24"/>
  <c r="K6" i="24"/>
  <c r="J6" i="24"/>
  <c r="I6" i="24"/>
  <c r="H6" i="24"/>
  <c r="G6" i="24"/>
  <c r="F6" i="24"/>
  <c r="L5" i="24"/>
  <c r="H5" i="24"/>
  <c r="E5" i="24"/>
  <c r="D5" i="24"/>
  <c r="C5" i="24"/>
  <c r="N4" i="24"/>
  <c r="N5" i="24" s="1"/>
  <c r="M4" i="24"/>
  <c r="M5" i="24" s="1"/>
  <c r="L4" i="24"/>
  <c r="J4" i="24"/>
  <c r="J5" i="24" s="1"/>
  <c r="I4" i="24"/>
  <c r="I5" i="24" s="1"/>
  <c r="H4" i="24"/>
  <c r="F4" i="24"/>
  <c r="O4" i="24" s="1"/>
  <c r="G61" i="25"/>
  <c r="G60" i="25"/>
  <c r="E58" i="25"/>
  <c r="D58" i="25"/>
  <c r="C58" i="25"/>
  <c r="F57" i="25"/>
  <c r="F56" i="25"/>
  <c r="F55" i="25"/>
  <c r="F54" i="25"/>
  <c r="F53" i="25"/>
  <c r="F52" i="25"/>
  <c r="J51" i="25"/>
  <c r="I51" i="25"/>
  <c r="F51" i="25"/>
  <c r="E51" i="25"/>
  <c r="J51" i="24" s="1"/>
  <c r="D51" i="25"/>
  <c r="C51" i="25"/>
  <c r="H51" i="25" s="1"/>
  <c r="J50" i="25"/>
  <c r="I50" i="25"/>
  <c r="H50" i="25"/>
  <c r="G50" i="25"/>
  <c r="F50" i="25"/>
  <c r="J49" i="25"/>
  <c r="I49" i="25"/>
  <c r="H49" i="25"/>
  <c r="G49" i="25"/>
  <c r="F49" i="25"/>
  <c r="J48" i="25"/>
  <c r="K48" i="25" s="1"/>
  <c r="I48" i="25"/>
  <c r="H48" i="25"/>
  <c r="G48" i="25"/>
  <c r="F48" i="25"/>
  <c r="J47" i="25"/>
  <c r="I47" i="25"/>
  <c r="H47" i="25"/>
  <c r="G47" i="25"/>
  <c r="F47" i="25"/>
  <c r="J46" i="25"/>
  <c r="K46" i="25" s="1"/>
  <c r="I46" i="25"/>
  <c r="H46" i="25"/>
  <c r="G46" i="25"/>
  <c r="F46" i="25"/>
  <c r="J45" i="25"/>
  <c r="I45" i="25"/>
  <c r="H45" i="25"/>
  <c r="G45" i="25"/>
  <c r="F45" i="25"/>
  <c r="J44" i="25"/>
  <c r="I44" i="25"/>
  <c r="H44" i="25"/>
  <c r="G44" i="25"/>
  <c r="F44" i="25"/>
  <c r="J43" i="25"/>
  <c r="K43" i="25" s="1"/>
  <c r="I43" i="25"/>
  <c r="H43" i="25"/>
  <c r="G43" i="25"/>
  <c r="F43" i="25"/>
  <c r="J42" i="25"/>
  <c r="E42" i="25"/>
  <c r="D42" i="25"/>
  <c r="I42" i="25" s="1"/>
  <c r="C42" i="25"/>
  <c r="J41" i="25"/>
  <c r="I41" i="25"/>
  <c r="H41" i="25"/>
  <c r="G41" i="25"/>
  <c r="F41" i="25"/>
  <c r="J40" i="25"/>
  <c r="I40" i="25"/>
  <c r="F40" i="25"/>
  <c r="E40" i="25"/>
  <c r="J40" i="24" s="1"/>
  <c r="D40" i="25"/>
  <c r="C40" i="25"/>
  <c r="H40" i="25" s="1"/>
  <c r="J39" i="25"/>
  <c r="I39" i="25"/>
  <c r="H39" i="25"/>
  <c r="K39" i="25" s="1"/>
  <c r="G39" i="25"/>
  <c r="F39" i="25"/>
  <c r="I38" i="25"/>
  <c r="H38" i="25"/>
  <c r="E38" i="25"/>
  <c r="D38" i="25"/>
  <c r="I38" i="24" s="1"/>
  <c r="C38" i="25"/>
  <c r="J37" i="25"/>
  <c r="K37" i="25" s="1"/>
  <c r="I37" i="25"/>
  <c r="H37" i="25"/>
  <c r="G37" i="25"/>
  <c r="F37" i="25"/>
  <c r="J36" i="25"/>
  <c r="I36" i="25"/>
  <c r="H36" i="25"/>
  <c r="G36" i="25"/>
  <c r="F36" i="25"/>
  <c r="J35" i="25"/>
  <c r="I35" i="25"/>
  <c r="H35" i="25"/>
  <c r="G35" i="25"/>
  <c r="F35" i="25"/>
  <c r="J34" i="25"/>
  <c r="I34" i="25"/>
  <c r="H34" i="25"/>
  <c r="G34" i="25"/>
  <c r="F34" i="25"/>
  <c r="J33" i="25"/>
  <c r="K33" i="25" s="1"/>
  <c r="I33" i="25"/>
  <c r="H33" i="25"/>
  <c r="G33" i="25"/>
  <c r="F33" i="25"/>
  <c r="J32" i="25"/>
  <c r="I32" i="25"/>
  <c r="H32" i="25"/>
  <c r="G32" i="25"/>
  <c r="F32" i="25"/>
  <c r="J31" i="25"/>
  <c r="I31" i="25"/>
  <c r="H31" i="25"/>
  <c r="G31" i="25"/>
  <c r="F31" i="25"/>
  <c r="J30" i="25"/>
  <c r="I30" i="25"/>
  <c r="H30" i="25"/>
  <c r="G30" i="25"/>
  <c r="F30" i="25"/>
  <c r="J29" i="25"/>
  <c r="K29" i="25" s="1"/>
  <c r="I29" i="25"/>
  <c r="H29" i="25"/>
  <c r="G29" i="25"/>
  <c r="F29" i="25"/>
  <c r="J28" i="25"/>
  <c r="I28" i="25"/>
  <c r="H28" i="25"/>
  <c r="G28" i="25"/>
  <c r="F28" i="25"/>
  <c r="J27" i="25"/>
  <c r="I27" i="25"/>
  <c r="H27" i="25"/>
  <c r="G27" i="25"/>
  <c r="F27" i="25"/>
  <c r="J26" i="25"/>
  <c r="I26" i="25"/>
  <c r="H26" i="25"/>
  <c r="G26" i="25"/>
  <c r="F26" i="25"/>
  <c r="J25" i="25"/>
  <c r="K25" i="25" s="1"/>
  <c r="I25" i="25"/>
  <c r="H25" i="25"/>
  <c r="G25" i="25"/>
  <c r="F25" i="25"/>
  <c r="J24" i="25"/>
  <c r="I24" i="25"/>
  <c r="H24" i="25"/>
  <c r="G24" i="25"/>
  <c r="F24" i="25"/>
  <c r="J23" i="25"/>
  <c r="I23" i="25"/>
  <c r="H23" i="25"/>
  <c r="G23" i="25"/>
  <c r="F23" i="25"/>
  <c r="J22" i="25"/>
  <c r="I22" i="25"/>
  <c r="H22" i="25"/>
  <c r="K22" i="25" s="1"/>
  <c r="G22" i="25"/>
  <c r="F22" i="25"/>
  <c r="J21" i="25"/>
  <c r="K21" i="25" s="1"/>
  <c r="I21" i="25"/>
  <c r="H21" i="25"/>
  <c r="G21" i="25"/>
  <c r="F21" i="25"/>
  <c r="J20" i="25"/>
  <c r="I20" i="25"/>
  <c r="H20" i="25"/>
  <c r="G20" i="25"/>
  <c r="F20" i="25"/>
  <c r="J19" i="25"/>
  <c r="I19" i="25"/>
  <c r="H19" i="25"/>
  <c r="G19" i="25"/>
  <c r="F19" i="25"/>
  <c r="H18" i="25"/>
  <c r="E18" i="25"/>
  <c r="J18" i="25" s="1"/>
  <c r="K18" i="25" s="1"/>
  <c r="D18" i="25"/>
  <c r="I18" i="25" s="1"/>
  <c r="C18" i="25"/>
  <c r="J17" i="25"/>
  <c r="I17" i="25"/>
  <c r="H17" i="25"/>
  <c r="G17" i="25"/>
  <c r="F17" i="25"/>
  <c r="K16" i="25"/>
  <c r="J16" i="25"/>
  <c r="I16" i="25"/>
  <c r="H16" i="25"/>
  <c r="G16" i="25"/>
  <c r="F16" i="25"/>
  <c r="J15" i="25"/>
  <c r="I15" i="25"/>
  <c r="H15" i="25"/>
  <c r="G15" i="25"/>
  <c r="F15" i="25"/>
  <c r="J14" i="25"/>
  <c r="K14" i="25" s="1"/>
  <c r="I14" i="25"/>
  <c r="H14" i="25"/>
  <c r="G14" i="25"/>
  <c r="F14" i="25"/>
  <c r="J13" i="25"/>
  <c r="K13" i="25" s="1"/>
  <c r="I13" i="25"/>
  <c r="H13" i="25"/>
  <c r="G13" i="25"/>
  <c r="F13" i="25"/>
  <c r="J12" i="25"/>
  <c r="I12" i="25"/>
  <c r="H12" i="25"/>
  <c r="K12" i="25" s="1"/>
  <c r="G12" i="25"/>
  <c r="F12" i="25"/>
  <c r="J11" i="25"/>
  <c r="I11" i="25"/>
  <c r="H11" i="25"/>
  <c r="G11" i="25"/>
  <c r="J10" i="25"/>
  <c r="K10" i="25" s="1"/>
  <c r="I10" i="25"/>
  <c r="H10" i="25"/>
  <c r="G10" i="25"/>
  <c r="F10" i="25"/>
  <c r="J9" i="25"/>
  <c r="I9" i="25"/>
  <c r="H9" i="25"/>
  <c r="G9" i="25"/>
  <c r="F9" i="25"/>
  <c r="J8" i="25"/>
  <c r="I8" i="25"/>
  <c r="H8" i="25"/>
  <c r="G8" i="25"/>
  <c r="F8" i="25"/>
  <c r="J7" i="25"/>
  <c r="I7" i="25"/>
  <c r="H7" i="25"/>
  <c r="G7" i="25"/>
  <c r="F7" i="25"/>
  <c r="J6" i="25"/>
  <c r="I6" i="25"/>
  <c r="H6" i="25"/>
  <c r="G6" i="25"/>
  <c r="F6" i="25"/>
  <c r="I5" i="25"/>
  <c r="H5" i="25"/>
  <c r="E5" i="25"/>
  <c r="D5" i="25"/>
  <c r="C5" i="25"/>
  <c r="J4" i="25"/>
  <c r="J5" i="25" s="1"/>
  <c r="I4" i="25"/>
  <c r="H4" i="25"/>
  <c r="F4" i="25"/>
  <c r="K4" i="25" s="1"/>
  <c r="G60" i="26"/>
  <c r="E59" i="26"/>
  <c r="K58" i="26"/>
  <c r="F58" i="26"/>
  <c r="E58" i="26"/>
  <c r="D58" i="26"/>
  <c r="C58" i="26"/>
  <c r="K57" i="26"/>
  <c r="F57" i="26"/>
  <c r="K56" i="26"/>
  <c r="F56" i="26"/>
  <c r="K55" i="26"/>
  <c r="F55" i="26"/>
  <c r="K54" i="26"/>
  <c r="F54" i="26"/>
  <c r="K53" i="26"/>
  <c r="F53" i="26"/>
  <c r="K52" i="26"/>
  <c r="F52" i="26"/>
  <c r="J51" i="26"/>
  <c r="E51" i="26"/>
  <c r="D51" i="26"/>
  <c r="I51" i="26" s="1"/>
  <c r="C51" i="26"/>
  <c r="G51" i="26" s="1"/>
  <c r="J50" i="26"/>
  <c r="I50" i="26"/>
  <c r="H50" i="26"/>
  <c r="G50" i="26"/>
  <c r="F50" i="26"/>
  <c r="J49" i="26"/>
  <c r="K49" i="26" s="1"/>
  <c r="I49" i="26"/>
  <c r="H49" i="26"/>
  <c r="G49" i="26"/>
  <c r="F49" i="26"/>
  <c r="J48" i="26"/>
  <c r="I48" i="26"/>
  <c r="H48" i="26"/>
  <c r="K48" i="26" s="1"/>
  <c r="G48" i="26"/>
  <c r="F48" i="26"/>
  <c r="J47" i="26"/>
  <c r="I47" i="26"/>
  <c r="H47" i="26"/>
  <c r="G47" i="26"/>
  <c r="F47" i="26"/>
  <c r="J46" i="26"/>
  <c r="I46" i="26"/>
  <c r="H46" i="26"/>
  <c r="F46" i="26"/>
  <c r="J45" i="26"/>
  <c r="K45" i="26" s="1"/>
  <c r="I45" i="26"/>
  <c r="H45" i="26"/>
  <c r="G45" i="26"/>
  <c r="F45" i="26"/>
  <c r="J44" i="26"/>
  <c r="I44" i="26"/>
  <c r="H44" i="26"/>
  <c r="G44" i="26"/>
  <c r="F44" i="26"/>
  <c r="J43" i="26"/>
  <c r="I43" i="26"/>
  <c r="H43" i="26"/>
  <c r="G43" i="26"/>
  <c r="F43" i="26"/>
  <c r="H42" i="26"/>
  <c r="E42" i="26"/>
  <c r="J42" i="26" s="1"/>
  <c r="K42" i="26" s="1"/>
  <c r="D42" i="26"/>
  <c r="I42" i="26" s="1"/>
  <c r="C42" i="26"/>
  <c r="G42" i="26" s="1"/>
  <c r="J41" i="26"/>
  <c r="I41" i="26"/>
  <c r="H41" i="26"/>
  <c r="G41" i="26"/>
  <c r="F41" i="26"/>
  <c r="J40" i="26"/>
  <c r="E40" i="26"/>
  <c r="D40" i="26"/>
  <c r="I40" i="26" s="1"/>
  <c r="C40" i="26"/>
  <c r="J39" i="26"/>
  <c r="I39" i="26"/>
  <c r="H39" i="26"/>
  <c r="G39" i="26"/>
  <c r="F39" i="26"/>
  <c r="J38" i="26"/>
  <c r="I38" i="26"/>
  <c r="F38" i="26"/>
  <c r="E38" i="26"/>
  <c r="D38" i="26"/>
  <c r="C38" i="26"/>
  <c r="H38" i="26" s="1"/>
  <c r="J37" i="26"/>
  <c r="I37" i="26"/>
  <c r="H37" i="26"/>
  <c r="G37" i="26"/>
  <c r="F37" i="26"/>
  <c r="J36" i="26"/>
  <c r="I36" i="26"/>
  <c r="H36" i="26"/>
  <c r="G36" i="26"/>
  <c r="F36" i="26"/>
  <c r="J35" i="26"/>
  <c r="I35" i="26"/>
  <c r="H35" i="26"/>
  <c r="G35" i="26"/>
  <c r="F35" i="26"/>
  <c r="J34" i="26"/>
  <c r="K34" i="26" s="1"/>
  <c r="I34" i="26"/>
  <c r="H34" i="26"/>
  <c r="G34" i="26"/>
  <c r="F34" i="26"/>
  <c r="J33" i="26"/>
  <c r="I33" i="26"/>
  <c r="H33" i="26"/>
  <c r="K33" i="26" s="1"/>
  <c r="G33" i="26"/>
  <c r="F33" i="26"/>
  <c r="J32" i="26"/>
  <c r="I32" i="26"/>
  <c r="H32" i="26"/>
  <c r="G32" i="26"/>
  <c r="F32" i="26"/>
  <c r="J31" i="26"/>
  <c r="K31" i="26" s="1"/>
  <c r="I31" i="26"/>
  <c r="H31" i="26"/>
  <c r="G31" i="26"/>
  <c r="F31" i="26"/>
  <c r="J30" i="26"/>
  <c r="I30" i="26"/>
  <c r="H30" i="26"/>
  <c r="G30" i="26"/>
  <c r="F30" i="26"/>
  <c r="J29" i="26"/>
  <c r="K29" i="26" s="1"/>
  <c r="I29" i="26"/>
  <c r="H29" i="26"/>
  <c r="G29" i="26"/>
  <c r="F29" i="26"/>
  <c r="J28" i="26"/>
  <c r="K28" i="26" s="1"/>
  <c r="I28" i="26"/>
  <c r="H28" i="26"/>
  <c r="G28" i="26"/>
  <c r="F28" i="26"/>
  <c r="J27" i="26"/>
  <c r="I27" i="26"/>
  <c r="H27" i="26"/>
  <c r="K27" i="26" s="1"/>
  <c r="G27" i="26"/>
  <c r="F27" i="26"/>
  <c r="J26" i="26"/>
  <c r="I26" i="26"/>
  <c r="H26" i="26"/>
  <c r="G26" i="26"/>
  <c r="F26" i="26"/>
  <c r="J25" i="26"/>
  <c r="I25" i="26"/>
  <c r="H25" i="26"/>
  <c r="G25" i="26"/>
  <c r="F25" i="26"/>
  <c r="J24" i="26"/>
  <c r="I24" i="26"/>
  <c r="H24" i="26"/>
  <c r="G24" i="26"/>
  <c r="F24" i="26"/>
  <c r="J23" i="26"/>
  <c r="I23" i="26"/>
  <c r="H23" i="26"/>
  <c r="K23" i="26" s="1"/>
  <c r="G23" i="26"/>
  <c r="F23" i="26"/>
  <c r="J22" i="26"/>
  <c r="I22" i="26"/>
  <c r="H22" i="26"/>
  <c r="G22" i="26"/>
  <c r="F22" i="26"/>
  <c r="J21" i="26"/>
  <c r="K21" i="26" s="1"/>
  <c r="I21" i="26"/>
  <c r="H21" i="26"/>
  <c r="G21" i="26"/>
  <c r="F21" i="26"/>
  <c r="J20" i="26"/>
  <c r="K20" i="26" s="1"/>
  <c r="I20" i="26"/>
  <c r="H20" i="26"/>
  <c r="G20" i="26"/>
  <c r="F20" i="26"/>
  <c r="J19" i="26"/>
  <c r="I19" i="26"/>
  <c r="H19" i="26"/>
  <c r="G19" i="26"/>
  <c r="F19" i="26"/>
  <c r="I18" i="26"/>
  <c r="H18" i="26"/>
  <c r="E18" i="26"/>
  <c r="D18" i="26"/>
  <c r="D59" i="26" s="1"/>
  <c r="I59" i="26" s="1"/>
  <c r="C18" i="26"/>
  <c r="J17" i="26"/>
  <c r="I17" i="26"/>
  <c r="H17" i="26"/>
  <c r="G17" i="26"/>
  <c r="F17" i="26"/>
  <c r="J16" i="26"/>
  <c r="I16" i="26"/>
  <c r="H16" i="26"/>
  <c r="K16" i="26" s="1"/>
  <c r="G16" i="26"/>
  <c r="F16" i="26"/>
  <c r="J15" i="26"/>
  <c r="I15" i="26"/>
  <c r="H15" i="26"/>
  <c r="G15" i="26"/>
  <c r="F15" i="26"/>
  <c r="J14" i="26"/>
  <c r="I14" i="26"/>
  <c r="H14" i="26"/>
  <c r="G14" i="26"/>
  <c r="F14" i="26"/>
  <c r="J13" i="26"/>
  <c r="K13" i="26" s="1"/>
  <c r="I13" i="26"/>
  <c r="H13" i="26"/>
  <c r="G13" i="26"/>
  <c r="F13" i="26"/>
  <c r="J12" i="26"/>
  <c r="I12" i="26"/>
  <c r="H12" i="26"/>
  <c r="G12" i="26"/>
  <c r="F12" i="26"/>
  <c r="J11" i="26"/>
  <c r="I11" i="26"/>
  <c r="H11" i="26"/>
  <c r="G11" i="26"/>
  <c r="J10" i="26"/>
  <c r="I10" i="26"/>
  <c r="H10" i="26"/>
  <c r="G10" i="26"/>
  <c r="F10" i="26"/>
  <c r="J9" i="26"/>
  <c r="K9" i="26" s="1"/>
  <c r="I9" i="26"/>
  <c r="H9" i="26"/>
  <c r="G9" i="26"/>
  <c r="F9" i="26"/>
  <c r="J8" i="26"/>
  <c r="I8" i="26"/>
  <c r="H8" i="26"/>
  <c r="G8" i="26"/>
  <c r="F8" i="26"/>
  <c r="J7" i="26"/>
  <c r="I7" i="26"/>
  <c r="H7" i="26"/>
  <c r="G7" i="26"/>
  <c r="F7" i="26"/>
  <c r="J6" i="26"/>
  <c r="I6" i="26"/>
  <c r="H6" i="26"/>
  <c r="G6" i="26"/>
  <c r="F6" i="26"/>
  <c r="I5" i="26"/>
  <c r="E5" i="26"/>
  <c r="D5" i="26"/>
  <c r="C5" i="26"/>
  <c r="J4" i="26"/>
  <c r="J5" i="26" s="1"/>
  <c r="I4" i="26"/>
  <c r="H4" i="26"/>
  <c r="H5" i="26" s="1"/>
  <c r="F4" i="26"/>
  <c r="K4" i="26" s="1"/>
  <c r="G60" i="27"/>
  <c r="E58" i="27"/>
  <c r="D58" i="27"/>
  <c r="C58" i="27"/>
  <c r="K57" i="27"/>
  <c r="F57" i="27"/>
  <c r="K56" i="27"/>
  <c r="F56" i="27"/>
  <c r="K55" i="27"/>
  <c r="F55" i="27"/>
  <c r="K54" i="27"/>
  <c r="F54" i="27"/>
  <c r="K53" i="27"/>
  <c r="F53" i="27"/>
  <c r="K52" i="27"/>
  <c r="F52" i="27"/>
  <c r="H51" i="27"/>
  <c r="E51" i="27"/>
  <c r="J51" i="27" s="1"/>
  <c r="D51" i="27"/>
  <c r="I51" i="27" s="1"/>
  <c r="C51" i="27"/>
  <c r="G51" i="27" s="1"/>
  <c r="J50" i="27"/>
  <c r="K50" i="27" s="1"/>
  <c r="I50" i="27"/>
  <c r="H50" i="27"/>
  <c r="G50" i="27"/>
  <c r="F50" i="27"/>
  <c r="J49" i="27"/>
  <c r="I49" i="27"/>
  <c r="H49" i="27"/>
  <c r="G49" i="27"/>
  <c r="F49" i="27"/>
  <c r="J48" i="27"/>
  <c r="I48" i="27"/>
  <c r="H48" i="27"/>
  <c r="G48" i="27"/>
  <c r="F48" i="27"/>
  <c r="J47" i="27"/>
  <c r="K47" i="27" s="1"/>
  <c r="I47" i="27"/>
  <c r="H47" i="27"/>
  <c r="G47" i="27"/>
  <c r="F47" i="27"/>
  <c r="J46" i="27"/>
  <c r="I46" i="27"/>
  <c r="H46" i="27"/>
  <c r="G46" i="27"/>
  <c r="F46" i="27"/>
  <c r="J45" i="27"/>
  <c r="K45" i="27" s="1"/>
  <c r="I45" i="27"/>
  <c r="H45" i="27"/>
  <c r="G45" i="27"/>
  <c r="F45" i="27"/>
  <c r="J44" i="27"/>
  <c r="K44" i="27" s="1"/>
  <c r="I44" i="27"/>
  <c r="H44" i="27"/>
  <c r="G44" i="27"/>
  <c r="F44" i="27"/>
  <c r="J43" i="27"/>
  <c r="I43" i="27"/>
  <c r="H43" i="27"/>
  <c r="G43" i="27"/>
  <c r="F43" i="27"/>
  <c r="I42" i="27"/>
  <c r="H42" i="27"/>
  <c r="E42" i="27"/>
  <c r="D42" i="27"/>
  <c r="C42" i="27"/>
  <c r="J41" i="27"/>
  <c r="K41" i="27" s="1"/>
  <c r="I41" i="27"/>
  <c r="H41" i="27"/>
  <c r="G41" i="27"/>
  <c r="F41" i="27"/>
  <c r="H40" i="27"/>
  <c r="E40" i="27"/>
  <c r="J40" i="27" s="1"/>
  <c r="K40" i="27" s="1"/>
  <c r="D40" i="27"/>
  <c r="I40" i="27" s="1"/>
  <c r="C40" i="27"/>
  <c r="G40" i="27" s="1"/>
  <c r="J39" i="27"/>
  <c r="I39" i="27"/>
  <c r="H39" i="27"/>
  <c r="G39" i="27"/>
  <c r="F39" i="27"/>
  <c r="J38" i="27"/>
  <c r="E38" i="27"/>
  <c r="D38" i="27"/>
  <c r="I38" i="27" s="1"/>
  <c r="C38" i="27"/>
  <c r="G38" i="27" s="1"/>
  <c r="J37" i="27"/>
  <c r="I37" i="27"/>
  <c r="H37" i="27"/>
  <c r="K37" i="27" s="1"/>
  <c r="G37" i="27"/>
  <c r="F37" i="27"/>
  <c r="J36" i="27"/>
  <c r="K36" i="27" s="1"/>
  <c r="I36" i="27"/>
  <c r="H36" i="27"/>
  <c r="G36" i="27"/>
  <c r="F36" i="27"/>
  <c r="J35" i="27"/>
  <c r="I35" i="27"/>
  <c r="H35" i="27"/>
  <c r="G35" i="27"/>
  <c r="F35" i="27"/>
  <c r="J34" i="27"/>
  <c r="I34" i="27"/>
  <c r="H34" i="27"/>
  <c r="G34" i="27"/>
  <c r="F34" i="27"/>
  <c r="J33" i="27"/>
  <c r="I33" i="27"/>
  <c r="H33" i="27"/>
  <c r="K33" i="27" s="1"/>
  <c r="G33" i="27"/>
  <c r="F33" i="27"/>
  <c r="J32" i="27"/>
  <c r="K32" i="27" s="1"/>
  <c r="I32" i="27"/>
  <c r="H32" i="27"/>
  <c r="G32" i="27"/>
  <c r="F32" i="27"/>
  <c r="J31" i="27"/>
  <c r="I31" i="27"/>
  <c r="H31" i="27"/>
  <c r="G31" i="27"/>
  <c r="F31" i="27"/>
  <c r="J30" i="27"/>
  <c r="I30" i="27"/>
  <c r="H30" i="27"/>
  <c r="G30" i="27"/>
  <c r="F30" i="27"/>
  <c r="J29" i="27"/>
  <c r="I29" i="27"/>
  <c r="H29" i="27"/>
  <c r="K29" i="27" s="1"/>
  <c r="G29" i="27"/>
  <c r="F29" i="27"/>
  <c r="J28" i="27"/>
  <c r="K28" i="27" s="1"/>
  <c r="I28" i="27"/>
  <c r="H28" i="27"/>
  <c r="G28" i="27"/>
  <c r="F28" i="27"/>
  <c r="J27" i="27"/>
  <c r="I27" i="27"/>
  <c r="H27" i="27"/>
  <c r="G27" i="27"/>
  <c r="F27" i="27"/>
  <c r="J26" i="27"/>
  <c r="I26" i="27"/>
  <c r="H26" i="27"/>
  <c r="G26" i="27"/>
  <c r="F26" i="27"/>
  <c r="J25" i="27"/>
  <c r="I25" i="27"/>
  <c r="H25" i="27"/>
  <c r="K25" i="27" s="1"/>
  <c r="G25" i="27"/>
  <c r="F25" i="27"/>
  <c r="J24" i="27"/>
  <c r="K24" i="27" s="1"/>
  <c r="I24" i="27"/>
  <c r="H24" i="27"/>
  <c r="G24" i="27"/>
  <c r="F24" i="27"/>
  <c r="J23" i="27"/>
  <c r="I23" i="27"/>
  <c r="H23" i="27"/>
  <c r="G23" i="27"/>
  <c r="F23" i="27"/>
  <c r="J22" i="27"/>
  <c r="I22" i="27"/>
  <c r="H22" i="27"/>
  <c r="G22" i="27"/>
  <c r="F22" i="27"/>
  <c r="J21" i="27"/>
  <c r="I21" i="27"/>
  <c r="H21" i="27"/>
  <c r="K21" i="27" s="1"/>
  <c r="G21" i="27"/>
  <c r="F21" i="27"/>
  <c r="J20" i="27"/>
  <c r="K20" i="27" s="1"/>
  <c r="I20" i="27"/>
  <c r="H20" i="27"/>
  <c r="G20" i="27"/>
  <c r="F20" i="27"/>
  <c r="J19" i="27"/>
  <c r="I19" i="27"/>
  <c r="H19" i="27"/>
  <c r="G19" i="27"/>
  <c r="F19" i="27"/>
  <c r="J18" i="27"/>
  <c r="I18" i="27"/>
  <c r="F18" i="27"/>
  <c r="E18" i="27"/>
  <c r="E59" i="27" s="1"/>
  <c r="D18" i="27"/>
  <c r="C18" i="27"/>
  <c r="H18" i="27" s="1"/>
  <c r="J17" i="27"/>
  <c r="K17" i="27" s="1"/>
  <c r="I17" i="27"/>
  <c r="H17" i="27"/>
  <c r="G17" i="27"/>
  <c r="F17" i="27"/>
  <c r="J16" i="27"/>
  <c r="I16" i="27"/>
  <c r="H16" i="27"/>
  <c r="G16" i="27"/>
  <c r="F16" i="27"/>
  <c r="J15" i="27"/>
  <c r="I15" i="27"/>
  <c r="H15" i="27"/>
  <c r="G15" i="27"/>
  <c r="F15" i="27"/>
  <c r="J14" i="27"/>
  <c r="I14" i="27"/>
  <c r="H14" i="27"/>
  <c r="G14" i="27"/>
  <c r="F14" i="27"/>
  <c r="J13" i="27"/>
  <c r="K13" i="27" s="1"/>
  <c r="I13" i="27"/>
  <c r="H13" i="27"/>
  <c r="G13" i="27"/>
  <c r="F13" i="27"/>
  <c r="J12" i="27"/>
  <c r="K12" i="27" s="1"/>
  <c r="I12" i="27"/>
  <c r="H12" i="27"/>
  <c r="G12" i="27"/>
  <c r="F12" i="27"/>
  <c r="J11" i="27"/>
  <c r="K11" i="27" s="1"/>
  <c r="I11" i="27"/>
  <c r="H11" i="27"/>
  <c r="G11" i="27"/>
  <c r="J10" i="27"/>
  <c r="I10" i="27"/>
  <c r="H10" i="27"/>
  <c r="G10" i="27"/>
  <c r="F10" i="27"/>
  <c r="J9" i="27"/>
  <c r="K9" i="27" s="1"/>
  <c r="I9" i="27"/>
  <c r="H9" i="27"/>
  <c r="G9" i="27"/>
  <c r="F9" i="27"/>
  <c r="J8" i="27"/>
  <c r="K8" i="27" s="1"/>
  <c r="I8" i="27"/>
  <c r="H8" i="27"/>
  <c r="G8" i="27"/>
  <c r="F8" i="27"/>
  <c r="J7" i="27"/>
  <c r="I7" i="27"/>
  <c r="H7" i="27"/>
  <c r="G7" i="27"/>
  <c r="F7" i="27"/>
  <c r="J6" i="27"/>
  <c r="K6" i="27" s="1"/>
  <c r="I6" i="27"/>
  <c r="H6" i="27"/>
  <c r="G6" i="27"/>
  <c r="F6" i="27"/>
  <c r="J5" i="27"/>
  <c r="E5" i="27"/>
  <c r="D5" i="27"/>
  <c r="C5" i="27"/>
  <c r="J4" i="27"/>
  <c r="I4" i="27"/>
  <c r="I5" i="27" s="1"/>
  <c r="H4" i="27"/>
  <c r="H5" i="27" s="1"/>
  <c r="F4" i="27"/>
  <c r="K4" i="27" s="1"/>
  <c r="D57" i="36"/>
  <c r="C57" i="36"/>
  <c r="E56" i="36"/>
  <c r="E55" i="36"/>
  <c r="E54" i="36"/>
  <c r="E53" i="36"/>
  <c r="E52" i="36"/>
  <c r="E51" i="36"/>
  <c r="D50" i="36"/>
  <c r="C50" i="36"/>
  <c r="E49" i="36"/>
  <c r="E48" i="36"/>
  <c r="E47" i="36"/>
  <c r="E46" i="36"/>
  <c r="E45" i="36"/>
  <c r="E44" i="36"/>
  <c r="E43" i="36"/>
  <c r="E42" i="36"/>
  <c r="E50" i="36" s="1"/>
  <c r="D41" i="36"/>
  <c r="C41" i="36"/>
  <c r="E40" i="36"/>
  <c r="E41" i="36" s="1"/>
  <c r="D39" i="36"/>
  <c r="C39" i="36"/>
  <c r="E38" i="36"/>
  <c r="E39" i="36" s="1"/>
  <c r="D37" i="36"/>
  <c r="C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18" i="36"/>
  <c r="D17" i="36"/>
  <c r="D58" i="36" s="1"/>
  <c r="C17" i="36"/>
  <c r="E16" i="36"/>
  <c r="E15" i="36"/>
  <c r="E14" i="36"/>
  <c r="E13" i="36"/>
  <c r="E12" i="36"/>
  <c r="E11" i="36"/>
  <c r="E10" i="36"/>
  <c r="E9" i="36"/>
  <c r="E8" i="36"/>
  <c r="E7" i="36"/>
  <c r="E6" i="36"/>
  <c r="E5" i="36"/>
  <c r="L60" i="35"/>
  <c r="G60" i="35"/>
  <c r="E58" i="35"/>
  <c r="D58" i="35"/>
  <c r="C58" i="35"/>
  <c r="F57" i="35"/>
  <c r="G57" i="35" s="1"/>
  <c r="H57" i="35" s="1"/>
  <c r="I57" i="35" s="1"/>
  <c r="J57" i="35" s="1"/>
  <c r="K57" i="35" s="1"/>
  <c r="L57" i="35" s="1"/>
  <c r="F56" i="35"/>
  <c r="G56" i="35" s="1"/>
  <c r="H56" i="35" s="1"/>
  <c r="I56" i="35" s="1"/>
  <c r="J56" i="35" s="1"/>
  <c r="K56" i="35" s="1"/>
  <c r="L56" i="35" s="1"/>
  <c r="F55" i="35"/>
  <c r="G55" i="35" s="1"/>
  <c r="H55" i="35" s="1"/>
  <c r="I55" i="35" s="1"/>
  <c r="J55" i="35" s="1"/>
  <c r="K55" i="35" s="1"/>
  <c r="L55" i="35" s="1"/>
  <c r="F54" i="35"/>
  <c r="G54" i="35" s="1"/>
  <c r="H54" i="35" s="1"/>
  <c r="I54" i="35" s="1"/>
  <c r="J54" i="35" s="1"/>
  <c r="K54" i="35" s="1"/>
  <c r="L54" i="35" s="1"/>
  <c r="F53" i="35"/>
  <c r="G53" i="35" s="1"/>
  <c r="H53" i="35" s="1"/>
  <c r="I53" i="35" s="1"/>
  <c r="J53" i="35" s="1"/>
  <c r="K53" i="35" s="1"/>
  <c r="L53" i="35" s="1"/>
  <c r="F52" i="35"/>
  <c r="G52" i="35" s="1"/>
  <c r="H52" i="35" s="1"/>
  <c r="I52" i="35" s="1"/>
  <c r="J52" i="35" s="1"/>
  <c r="K52" i="35" s="1"/>
  <c r="L52" i="35" s="1"/>
  <c r="J51" i="35"/>
  <c r="I51" i="35"/>
  <c r="H51" i="35"/>
  <c r="L51" i="35" s="1"/>
  <c r="E51" i="35"/>
  <c r="F51" i="35" s="1"/>
  <c r="D51" i="35"/>
  <c r="C51" i="35"/>
  <c r="L50" i="35"/>
  <c r="K50" i="35"/>
  <c r="F50" i="35"/>
  <c r="L49" i="35"/>
  <c r="K49" i="35"/>
  <c r="F49" i="35"/>
  <c r="L48" i="35"/>
  <c r="K48" i="35"/>
  <c r="F48" i="35"/>
  <c r="L47" i="35"/>
  <c r="K47" i="35"/>
  <c r="F47" i="35"/>
  <c r="L46" i="35"/>
  <c r="K46" i="35"/>
  <c r="F46" i="35"/>
  <c r="L45" i="35"/>
  <c r="K45" i="35"/>
  <c r="G45" i="35"/>
  <c r="F45" i="35"/>
  <c r="L44" i="35"/>
  <c r="K44" i="35"/>
  <c r="F44" i="35"/>
  <c r="L43" i="35"/>
  <c r="K43" i="35"/>
  <c r="F43" i="35"/>
  <c r="K42" i="35"/>
  <c r="J42" i="35"/>
  <c r="I42" i="35"/>
  <c r="H42" i="35"/>
  <c r="L42" i="35" s="1"/>
  <c r="G42" i="35"/>
  <c r="E42" i="35"/>
  <c r="D42" i="35"/>
  <c r="C42" i="35"/>
  <c r="F42" i="35" s="1"/>
  <c r="L41" i="35"/>
  <c r="K41" i="35"/>
  <c r="G41" i="35"/>
  <c r="F41" i="35"/>
  <c r="J40" i="35"/>
  <c r="K40" i="35" s="1"/>
  <c r="I40" i="35"/>
  <c r="H40" i="35"/>
  <c r="E40" i="35"/>
  <c r="F40" i="35" s="1"/>
  <c r="D40" i="35"/>
  <c r="C40" i="35"/>
  <c r="L39" i="35"/>
  <c r="K39" i="35"/>
  <c r="G39" i="35"/>
  <c r="F39" i="35"/>
  <c r="K38" i="35"/>
  <c r="J38" i="35"/>
  <c r="I38" i="35"/>
  <c r="H38" i="35"/>
  <c r="E38" i="35"/>
  <c r="D38" i="35"/>
  <c r="C38" i="35"/>
  <c r="F38" i="35" s="1"/>
  <c r="L37" i="35"/>
  <c r="K37" i="35"/>
  <c r="F37" i="35"/>
  <c r="L36" i="35"/>
  <c r="K36" i="35"/>
  <c r="F36" i="35"/>
  <c r="L35" i="35"/>
  <c r="K35" i="35"/>
  <c r="G35" i="35"/>
  <c r="F35" i="35"/>
  <c r="L34" i="35"/>
  <c r="K34" i="35"/>
  <c r="G34" i="35"/>
  <c r="F34" i="35"/>
  <c r="L33" i="35"/>
  <c r="K33" i="35"/>
  <c r="F33" i="35"/>
  <c r="L32" i="35"/>
  <c r="K32" i="35"/>
  <c r="F32" i="35"/>
  <c r="L31" i="35"/>
  <c r="K31" i="35"/>
  <c r="F31" i="35"/>
  <c r="L30" i="35"/>
  <c r="K30" i="35"/>
  <c r="G30" i="35"/>
  <c r="F30" i="35"/>
  <c r="L29" i="35"/>
  <c r="K29" i="35"/>
  <c r="G29" i="35"/>
  <c r="F29" i="35"/>
  <c r="L28" i="35"/>
  <c r="K28" i="35"/>
  <c r="F28" i="35"/>
  <c r="L27" i="35"/>
  <c r="K27" i="35"/>
  <c r="F27" i="35"/>
  <c r="L26" i="35"/>
  <c r="K26" i="35"/>
  <c r="G26" i="35"/>
  <c r="F26" i="35"/>
  <c r="L25" i="35"/>
  <c r="K25" i="35"/>
  <c r="G25" i="35"/>
  <c r="F25" i="35"/>
  <c r="L24" i="35"/>
  <c r="K24" i="35"/>
  <c r="G24" i="35"/>
  <c r="F24" i="35"/>
  <c r="L23" i="35"/>
  <c r="K23" i="35"/>
  <c r="G23" i="35"/>
  <c r="F23" i="35"/>
  <c r="L22" i="35"/>
  <c r="K22" i="35"/>
  <c r="G22" i="35"/>
  <c r="F22" i="35"/>
  <c r="L21" i="35"/>
  <c r="K21" i="35"/>
  <c r="F21" i="35"/>
  <c r="L20" i="35"/>
  <c r="K20" i="35"/>
  <c r="F20" i="35"/>
  <c r="L19" i="35"/>
  <c r="K19" i="35"/>
  <c r="G19" i="35"/>
  <c r="F19" i="35"/>
  <c r="J18" i="35"/>
  <c r="K18" i="35" s="1"/>
  <c r="I18" i="35"/>
  <c r="H18" i="35"/>
  <c r="E18" i="35"/>
  <c r="F18" i="35" s="1"/>
  <c r="D18" i="35"/>
  <c r="D59" i="35" s="1"/>
  <c r="C18" i="35"/>
  <c r="L17" i="35"/>
  <c r="K17" i="35"/>
  <c r="G17" i="35"/>
  <c r="F17" i="35"/>
  <c r="L16" i="35"/>
  <c r="K16" i="35"/>
  <c r="G16" i="35"/>
  <c r="F16" i="35"/>
  <c r="L15" i="35"/>
  <c r="K15" i="35"/>
  <c r="G15" i="35"/>
  <c r="F15" i="35"/>
  <c r="L14" i="35"/>
  <c r="K14" i="35"/>
  <c r="G14" i="35"/>
  <c r="F14" i="35"/>
  <c r="L13" i="35"/>
  <c r="K13" i="35"/>
  <c r="G13" i="35"/>
  <c r="F13" i="35"/>
  <c r="L12" i="35"/>
  <c r="K12" i="35"/>
  <c r="G12" i="35"/>
  <c r="F12" i="35"/>
  <c r="L11" i="35"/>
  <c r="K11" i="35"/>
  <c r="G11" i="35"/>
  <c r="L10" i="35"/>
  <c r="K10" i="35"/>
  <c r="G10" i="35"/>
  <c r="F10" i="35"/>
  <c r="L9" i="35"/>
  <c r="K9" i="35"/>
  <c r="G9" i="35"/>
  <c r="F9" i="35"/>
  <c r="L8" i="35"/>
  <c r="K8" i="35"/>
  <c r="G8" i="35"/>
  <c r="F8" i="35"/>
  <c r="L7" i="35"/>
  <c r="K7" i="35"/>
  <c r="G7" i="35"/>
  <c r="F7" i="35"/>
  <c r="L6" i="35"/>
  <c r="K6" i="35"/>
  <c r="G6" i="35"/>
  <c r="F6" i="35"/>
  <c r="E5" i="35"/>
  <c r="D5" i="35"/>
  <c r="C5" i="35"/>
  <c r="J4" i="35"/>
  <c r="J5" i="35" s="1"/>
  <c r="I4" i="35"/>
  <c r="I5" i="35" s="1"/>
  <c r="H4" i="35"/>
  <c r="H5" i="35" s="1"/>
  <c r="F4" i="35"/>
  <c r="K4" i="35" s="1"/>
  <c r="Q60" i="34"/>
  <c r="L60" i="34"/>
  <c r="G60" i="34"/>
  <c r="E59" i="34"/>
  <c r="O58" i="34"/>
  <c r="N58" i="34"/>
  <c r="M58" i="34"/>
  <c r="E58" i="34"/>
  <c r="D58" i="34"/>
  <c r="C58" i="34"/>
  <c r="F58" i="34" s="1"/>
  <c r="P57" i="34"/>
  <c r="F57" i="34"/>
  <c r="P56" i="34"/>
  <c r="F56" i="34"/>
  <c r="P55" i="34"/>
  <c r="F55" i="34"/>
  <c r="P54" i="34"/>
  <c r="F54" i="34"/>
  <c r="P53" i="34"/>
  <c r="F53" i="34"/>
  <c r="P52" i="34"/>
  <c r="F52" i="34"/>
  <c r="O51" i="34"/>
  <c r="P51" i="34" s="1"/>
  <c r="N51" i="34"/>
  <c r="N59" i="34" s="1"/>
  <c r="M51" i="34"/>
  <c r="Q51" i="34" s="1"/>
  <c r="F51" i="34"/>
  <c r="E51" i="34"/>
  <c r="D51" i="34"/>
  <c r="C51" i="34"/>
  <c r="Q50" i="34"/>
  <c r="P50" i="34"/>
  <c r="F50" i="34"/>
  <c r="Q49" i="34"/>
  <c r="P49" i="34"/>
  <c r="F49" i="34"/>
  <c r="Q48" i="34"/>
  <c r="P48" i="34"/>
  <c r="F48" i="34"/>
  <c r="Q47" i="34"/>
  <c r="P47" i="34"/>
  <c r="F47" i="34"/>
  <c r="Q46" i="34"/>
  <c r="P46" i="34"/>
  <c r="F46" i="34"/>
  <c r="Q45" i="34"/>
  <c r="P45" i="34"/>
  <c r="F45" i="34"/>
  <c r="Q44" i="34"/>
  <c r="P44" i="34"/>
  <c r="F44" i="34"/>
  <c r="Q43" i="34"/>
  <c r="P43" i="34"/>
  <c r="F43" i="34"/>
  <c r="O42" i="34"/>
  <c r="N42" i="34"/>
  <c r="M42" i="34"/>
  <c r="Q42" i="34" s="1"/>
  <c r="E42" i="34"/>
  <c r="D42" i="34"/>
  <c r="C42" i="34"/>
  <c r="F42" i="34" s="1"/>
  <c r="Q41" i="34"/>
  <c r="P41" i="34"/>
  <c r="F41" i="34"/>
  <c r="O40" i="34"/>
  <c r="N40" i="34"/>
  <c r="M40" i="34"/>
  <c r="P40" i="34" s="1"/>
  <c r="E40" i="34"/>
  <c r="D40" i="34"/>
  <c r="C40" i="34"/>
  <c r="F40" i="34" s="1"/>
  <c r="Q39" i="34"/>
  <c r="P39" i="34"/>
  <c r="F39" i="34"/>
  <c r="P38" i="34"/>
  <c r="O38" i="34"/>
  <c r="N38" i="34"/>
  <c r="M38" i="34"/>
  <c r="M59" i="34" s="1"/>
  <c r="Q59" i="34" s="1"/>
  <c r="G38" i="34"/>
  <c r="E38" i="34"/>
  <c r="D38" i="34"/>
  <c r="F38" i="34"/>
  <c r="P37" i="34"/>
  <c r="F37" i="34"/>
  <c r="P36" i="34"/>
  <c r="F36" i="34"/>
  <c r="Q35" i="34"/>
  <c r="P35" i="34"/>
  <c r="F35" i="34"/>
  <c r="Q34" i="34"/>
  <c r="P34" i="34"/>
  <c r="F34" i="34"/>
  <c r="P33" i="34"/>
  <c r="F33" i="34"/>
  <c r="P32" i="34"/>
  <c r="F32" i="34"/>
  <c r="P31" i="34"/>
  <c r="F31" i="34"/>
  <c r="Q30" i="34"/>
  <c r="P30" i="34"/>
  <c r="F30" i="34"/>
  <c r="P29" i="34"/>
  <c r="F29" i="34"/>
  <c r="Q28" i="34"/>
  <c r="P28" i="34"/>
  <c r="F28" i="34"/>
  <c r="P27" i="34"/>
  <c r="G27" i="34"/>
  <c r="F27" i="34"/>
  <c r="Q26" i="34"/>
  <c r="P26" i="34"/>
  <c r="G26" i="34"/>
  <c r="F26" i="34"/>
  <c r="Q25" i="34"/>
  <c r="P25" i="34"/>
  <c r="F25" i="34"/>
  <c r="Q24" i="34"/>
  <c r="P24" i="34"/>
  <c r="G24" i="34"/>
  <c r="F24" i="34"/>
  <c r="Q23" i="34"/>
  <c r="P23" i="34"/>
  <c r="F23" i="34"/>
  <c r="Q22" i="34"/>
  <c r="P22" i="34"/>
  <c r="F22" i="34"/>
  <c r="P21" i="34"/>
  <c r="G21" i="34"/>
  <c r="F21" i="34"/>
  <c r="Q20" i="34"/>
  <c r="P20" i="34"/>
  <c r="F20" i="34"/>
  <c r="Q19" i="34"/>
  <c r="P19" i="34"/>
  <c r="F19" i="34"/>
  <c r="P18" i="34"/>
  <c r="O18" i="34"/>
  <c r="O59" i="34" s="1"/>
  <c r="N18" i="34"/>
  <c r="M18" i="34"/>
  <c r="Q18" i="34" s="1"/>
  <c r="G18" i="34"/>
  <c r="E18" i="34"/>
  <c r="D18" i="34"/>
  <c r="C18" i="34"/>
  <c r="Q17" i="34"/>
  <c r="P17" i="34"/>
  <c r="G17" i="34"/>
  <c r="F17" i="34"/>
  <c r="P16" i="34"/>
  <c r="F16" i="34"/>
  <c r="P15" i="34"/>
  <c r="F15" i="34"/>
  <c r="Q14" i="34"/>
  <c r="P14" i="34"/>
  <c r="G14" i="34"/>
  <c r="F14" i="34"/>
  <c r="P13" i="34"/>
  <c r="F13" i="34"/>
  <c r="Q12" i="34"/>
  <c r="P12" i="34"/>
  <c r="F12" i="34"/>
  <c r="P11" i="34"/>
  <c r="G11" i="34"/>
  <c r="Q10" i="34"/>
  <c r="P10" i="34"/>
  <c r="G10" i="34"/>
  <c r="F10" i="34"/>
  <c r="Q9" i="34"/>
  <c r="P9" i="34"/>
  <c r="F9" i="34"/>
  <c r="Q8" i="34"/>
  <c r="P8" i="34"/>
  <c r="G8" i="34"/>
  <c r="F8" i="34"/>
  <c r="Q7" i="34"/>
  <c r="P7" i="34"/>
  <c r="F7" i="34"/>
  <c r="Q6" i="34"/>
  <c r="P6" i="34"/>
  <c r="G6" i="34"/>
  <c r="F6" i="34"/>
  <c r="N5" i="34"/>
  <c r="M5" i="34"/>
  <c r="H5" i="34"/>
  <c r="E5" i="34"/>
  <c r="D5" i="34"/>
  <c r="C5" i="34"/>
  <c r="P4" i="34"/>
  <c r="O4" i="34"/>
  <c r="O5" i="34" s="1"/>
  <c r="N4" i="34"/>
  <c r="M4" i="34"/>
  <c r="K4" i="34"/>
  <c r="J4" i="34"/>
  <c r="J5" i="34" s="1"/>
  <c r="I4" i="34"/>
  <c r="I5" i="34" s="1"/>
  <c r="H4" i="34"/>
  <c r="L60" i="28"/>
  <c r="G60" i="28"/>
  <c r="E5" i="28"/>
  <c r="D5" i="28"/>
  <c r="C5" i="28"/>
  <c r="J4" i="28"/>
  <c r="J5" i="28" s="1"/>
  <c r="I4" i="28"/>
  <c r="I5" i="28" s="1"/>
  <c r="H4" i="28"/>
  <c r="H5" i="28" s="1"/>
  <c r="F4" i="28"/>
  <c r="K4" i="28" s="1"/>
  <c r="G60" i="29"/>
  <c r="I5" i="29"/>
  <c r="H5" i="29"/>
  <c r="E5" i="29"/>
  <c r="D5" i="29"/>
  <c r="C5" i="29"/>
  <c r="J4" i="29"/>
  <c r="J5" i="29" s="1"/>
  <c r="I4" i="29"/>
  <c r="H4" i="29"/>
  <c r="F4" i="29"/>
  <c r="K4" i="29" s="1"/>
  <c r="L60" i="33"/>
  <c r="G60" i="33"/>
  <c r="J58" i="33"/>
  <c r="K58" i="33" s="1"/>
  <c r="I58" i="33"/>
  <c r="H58" i="33"/>
  <c r="E58" i="33"/>
  <c r="F58" i="33" s="1"/>
  <c r="D58" i="33"/>
  <c r="C58" i="33"/>
  <c r="K57" i="33"/>
  <c r="F57" i="33"/>
  <c r="K56" i="33"/>
  <c r="F56" i="33"/>
  <c r="K55" i="33"/>
  <c r="F55" i="33"/>
  <c r="K54" i="33"/>
  <c r="F54" i="33"/>
  <c r="K53" i="33"/>
  <c r="F53" i="33"/>
  <c r="K52" i="33"/>
  <c r="F52" i="33"/>
  <c r="K51" i="33"/>
  <c r="J51" i="33"/>
  <c r="I51" i="33"/>
  <c r="H51" i="33"/>
  <c r="L51" i="33" s="1"/>
  <c r="E51" i="33"/>
  <c r="D51" i="33"/>
  <c r="C51" i="33"/>
  <c r="F51" i="33" s="1"/>
  <c r="L50" i="33"/>
  <c r="K50" i="33"/>
  <c r="G50" i="33"/>
  <c r="F50" i="33"/>
  <c r="L49" i="33"/>
  <c r="K49" i="33"/>
  <c r="G49" i="33"/>
  <c r="F49" i="33"/>
  <c r="L48" i="33"/>
  <c r="K48" i="33"/>
  <c r="G48" i="33"/>
  <c r="F48" i="33"/>
  <c r="L47" i="33"/>
  <c r="K47" i="33"/>
  <c r="G47" i="33"/>
  <c r="F47" i="33"/>
  <c r="K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J42" i="33"/>
  <c r="K42" i="33" s="1"/>
  <c r="I42" i="33"/>
  <c r="H42" i="33"/>
  <c r="L42" i="33" s="1"/>
  <c r="E42" i="33"/>
  <c r="F42" i="33" s="1"/>
  <c r="D42" i="33"/>
  <c r="C42" i="33"/>
  <c r="G42" i="33" s="1"/>
  <c r="L41" i="33"/>
  <c r="K41" i="33"/>
  <c r="G41" i="33"/>
  <c r="F41" i="33"/>
  <c r="K40" i="33"/>
  <c r="J40" i="33"/>
  <c r="I40" i="33"/>
  <c r="H40" i="33"/>
  <c r="L40" i="33" s="1"/>
  <c r="E40" i="33"/>
  <c r="D40" i="33"/>
  <c r="C40" i="33"/>
  <c r="F40" i="33" s="1"/>
  <c r="L39" i="33"/>
  <c r="K39" i="33"/>
  <c r="G39" i="33"/>
  <c r="F39" i="33"/>
  <c r="J38" i="33"/>
  <c r="K38" i="33" s="1"/>
  <c r="I38" i="33"/>
  <c r="H38" i="33"/>
  <c r="L38" i="33" s="1"/>
  <c r="E38" i="33"/>
  <c r="F38" i="33" s="1"/>
  <c r="D38" i="33"/>
  <c r="C38" i="33"/>
  <c r="G38" i="33" s="1"/>
  <c r="K37" i="33"/>
  <c r="F37" i="33"/>
  <c r="K36" i="33"/>
  <c r="F36" i="33"/>
  <c r="K35" i="33"/>
  <c r="F35" i="33"/>
  <c r="L34" i="33"/>
  <c r="K34" i="33"/>
  <c r="G34" i="33"/>
  <c r="F34" i="33"/>
  <c r="K33" i="33"/>
  <c r="F33" i="33"/>
  <c r="L32" i="33"/>
  <c r="K32" i="33"/>
  <c r="G32" i="33"/>
  <c r="F32" i="33"/>
  <c r="K31" i="33"/>
  <c r="F31" i="33"/>
  <c r="K30" i="33"/>
  <c r="F30" i="33"/>
  <c r="K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L22" i="33"/>
  <c r="K22" i="33"/>
  <c r="G22" i="33"/>
  <c r="F22" i="33"/>
  <c r="K21" i="33"/>
  <c r="F21" i="33"/>
  <c r="L20" i="33"/>
  <c r="K20" i="33"/>
  <c r="G20" i="33"/>
  <c r="F20" i="33"/>
  <c r="L19" i="33"/>
  <c r="K19" i="33"/>
  <c r="G19" i="33"/>
  <c r="F19" i="33"/>
  <c r="K18" i="33"/>
  <c r="J18" i="33"/>
  <c r="J59" i="33" s="1"/>
  <c r="K59" i="33" s="1"/>
  <c r="I18" i="33"/>
  <c r="I59" i="33" s="1"/>
  <c r="H18" i="33"/>
  <c r="H59" i="33" s="1"/>
  <c r="E18" i="33"/>
  <c r="E59" i="33" s="1"/>
  <c r="D18" i="33"/>
  <c r="D59" i="33" s="1"/>
  <c r="C18" i="33"/>
  <c r="F18" i="33" s="1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H5" i="33"/>
  <c r="E5" i="33"/>
  <c r="D5" i="33"/>
  <c r="C5" i="33"/>
  <c r="J4" i="33"/>
  <c r="J5" i="33" s="1"/>
  <c r="I4" i="33"/>
  <c r="I5" i="33" s="1"/>
  <c r="H4" i="33"/>
  <c r="F4" i="33"/>
  <c r="K4" i="33" s="1"/>
  <c r="G60" i="30"/>
  <c r="E58" i="30"/>
  <c r="K58" i="30" s="1"/>
  <c r="D58" i="30"/>
  <c r="C58" i="30"/>
  <c r="K57" i="30"/>
  <c r="F57" i="30"/>
  <c r="K56" i="30"/>
  <c r="F56" i="30"/>
  <c r="K55" i="30"/>
  <c r="F55" i="30"/>
  <c r="K54" i="30"/>
  <c r="F54" i="30"/>
  <c r="K53" i="30"/>
  <c r="F53" i="30"/>
  <c r="K52" i="30"/>
  <c r="F52" i="30"/>
  <c r="J51" i="30"/>
  <c r="I51" i="30"/>
  <c r="F51" i="30"/>
  <c r="E51" i="30"/>
  <c r="D51" i="30"/>
  <c r="C51" i="30"/>
  <c r="H51" i="30" s="1"/>
  <c r="J50" i="30"/>
  <c r="I50" i="30"/>
  <c r="H50" i="30"/>
  <c r="G50" i="30"/>
  <c r="F50" i="30"/>
  <c r="J49" i="30"/>
  <c r="I49" i="30"/>
  <c r="H49" i="30"/>
  <c r="G49" i="30"/>
  <c r="F49" i="30"/>
  <c r="J48" i="30"/>
  <c r="I48" i="30"/>
  <c r="H48" i="30"/>
  <c r="G48" i="30"/>
  <c r="F48" i="30"/>
  <c r="J47" i="30"/>
  <c r="I47" i="30"/>
  <c r="H47" i="30"/>
  <c r="G47" i="30"/>
  <c r="F47" i="30"/>
  <c r="J46" i="30"/>
  <c r="K46" i="30" s="1"/>
  <c r="I46" i="30"/>
  <c r="H46" i="30"/>
  <c r="G46" i="30"/>
  <c r="F46" i="30"/>
  <c r="J45" i="30"/>
  <c r="I45" i="30"/>
  <c r="H45" i="30"/>
  <c r="G45" i="30"/>
  <c r="F45" i="30"/>
  <c r="J44" i="30"/>
  <c r="K44" i="30" s="1"/>
  <c r="I44" i="30"/>
  <c r="H44" i="30"/>
  <c r="G44" i="30"/>
  <c r="F44" i="30"/>
  <c r="J43" i="30"/>
  <c r="K43" i="30" s="1"/>
  <c r="I43" i="30"/>
  <c r="H43" i="30"/>
  <c r="G43" i="30"/>
  <c r="F43" i="30"/>
  <c r="J42" i="30"/>
  <c r="E42" i="30"/>
  <c r="D42" i="30"/>
  <c r="I42" i="30" s="1"/>
  <c r="C42" i="30"/>
  <c r="F42" i="30" s="1"/>
  <c r="J41" i="30"/>
  <c r="I41" i="30"/>
  <c r="H41" i="30"/>
  <c r="K41" i="30" s="1"/>
  <c r="G41" i="30"/>
  <c r="F41" i="30"/>
  <c r="J40" i="30"/>
  <c r="I40" i="30"/>
  <c r="F40" i="30"/>
  <c r="E40" i="30"/>
  <c r="D40" i="30"/>
  <c r="C40" i="30"/>
  <c r="H40" i="30" s="1"/>
  <c r="J39" i="30"/>
  <c r="I39" i="30"/>
  <c r="H39" i="30"/>
  <c r="K39" i="30" s="1"/>
  <c r="G39" i="30"/>
  <c r="F39" i="30"/>
  <c r="I38" i="30"/>
  <c r="H38" i="30"/>
  <c r="E38" i="30"/>
  <c r="J38" i="30" s="1"/>
  <c r="D38" i="30"/>
  <c r="C38" i="30"/>
  <c r="G38" i="30" s="1"/>
  <c r="J37" i="30"/>
  <c r="K37" i="30" s="1"/>
  <c r="I37" i="30"/>
  <c r="H37" i="30"/>
  <c r="G37" i="30"/>
  <c r="F37" i="30"/>
  <c r="J36" i="30"/>
  <c r="I36" i="30"/>
  <c r="H36" i="30"/>
  <c r="F36" i="30"/>
  <c r="J35" i="30"/>
  <c r="I35" i="30"/>
  <c r="H35" i="30"/>
  <c r="F35" i="30"/>
  <c r="J34" i="30"/>
  <c r="I34" i="30"/>
  <c r="H34" i="30"/>
  <c r="K34" i="30" s="1"/>
  <c r="G34" i="30"/>
  <c r="F34" i="30"/>
  <c r="J33" i="30"/>
  <c r="K33" i="30" s="1"/>
  <c r="I33" i="30"/>
  <c r="H33" i="30"/>
  <c r="G33" i="30"/>
  <c r="F33" i="30"/>
  <c r="J32" i="30"/>
  <c r="I32" i="30"/>
  <c r="H32" i="30"/>
  <c r="F32" i="30"/>
  <c r="J31" i="30"/>
  <c r="I31" i="30"/>
  <c r="H31" i="30"/>
  <c r="G31" i="30"/>
  <c r="F31" i="30"/>
  <c r="J30" i="30"/>
  <c r="I30" i="30"/>
  <c r="H30" i="30"/>
  <c r="K30" i="30" s="1"/>
  <c r="G30" i="30"/>
  <c r="F30" i="30"/>
  <c r="J29" i="30"/>
  <c r="K29" i="30" s="1"/>
  <c r="I29" i="30"/>
  <c r="H29" i="30"/>
  <c r="G29" i="30"/>
  <c r="F29" i="30"/>
  <c r="J28" i="30"/>
  <c r="I28" i="30"/>
  <c r="H28" i="30"/>
  <c r="G28" i="30"/>
  <c r="F28" i="30"/>
  <c r="J27" i="30"/>
  <c r="I27" i="30"/>
  <c r="H27" i="30"/>
  <c r="G27" i="30"/>
  <c r="F27" i="30"/>
  <c r="J26" i="30"/>
  <c r="I26" i="30"/>
  <c r="H26" i="30"/>
  <c r="K26" i="30" s="1"/>
  <c r="G26" i="30"/>
  <c r="F26" i="30"/>
  <c r="J25" i="30"/>
  <c r="K25" i="30" s="1"/>
  <c r="I25" i="30"/>
  <c r="H25" i="30"/>
  <c r="G25" i="30"/>
  <c r="F25" i="30"/>
  <c r="J24" i="30"/>
  <c r="I24" i="30"/>
  <c r="H24" i="30"/>
  <c r="G24" i="30"/>
  <c r="F24" i="30"/>
  <c r="J23" i="30"/>
  <c r="I23" i="30"/>
  <c r="H23" i="30"/>
  <c r="G23" i="30"/>
  <c r="F23" i="30"/>
  <c r="J22" i="30"/>
  <c r="I22" i="30"/>
  <c r="H22" i="30"/>
  <c r="K22" i="30" s="1"/>
  <c r="G22" i="30"/>
  <c r="F22" i="30"/>
  <c r="J21" i="30"/>
  <c r="K21" i="30" s="1"/>
  <c r="I21" i="30"/>
  <c r="H21" i="30"/>
  <c r="G21" i="30"/>
  <c r="F21" i="30"/>
  <c r="J20" i="30"/>
  <c r="I20" i="30"/>
  <c r="H20" i="30"/>
  <c r="G20" i="30"/>
  <c r="F20" i="30"/>
  <c r="J19" i="30"/>
  <c r="I19" i="30"/>
  <c r="H19" i="30"/>
  <c r="G19" i="30"/>
  <c r="F19" i="30"/>
  <c r="H18" i="30"/>
  <c r="E18" i="30"/>
  <c r="J18" i="30" s="1"/>
  <c r="D18" i="30"/>
  <c r="D59" i="30" s="1"/>
  <c r="I59" i="30" s="1"/>
  <c r="C18" i="30"/>
  <c r="C59" i="30" s="1"/>
  <c r="J17" i="30"/>
  <c r="I17" i="30"/>
  <c r="H17" i="30"/>
  <c r="G17" i="30"/>
  <c r="F17" i="30"/>
  <c r="J16" i="30"/>
  <c r="K16" i="30" s="1"/>
  <c r="I16" i="30"/>
  <c r="H16" i="30"/>
  <c r="G16" i="30"/>
  <c r="F16" i="30"/>
  <c r="J15" i="30"/>
  <c r="I15" i="30"/>
  <c r="H15" i="30"/>
  <c r="G15" i="30"/>
  <c r="F15" i="30"/>
  <c r="J14" i="30"/>
  <c r="K14" i="30" s="1"/>
  <c r="I14" i="30"/>
  <c r="H14" i="30"/>
  <c r="G14" i="30"/>
  <c r="F14" i="30"/>
  <c r="J13" i="30"/>
  <c r="I13" i="30"/>
  <c r="H13" i="30"/>
  <c r="G13" i="30"/>
  <c r="F13" i="30"/>
  <c r="J12" i="30"/>
  <c r="K12" i="30" s="1"/>
  <c r="I12" i="30"/>
  <c r="H12" i="30"/>
  <c r="G12" i="30"/>
  <c r="F12" i="30"/>
  <c r="J11" i="30"/>
  <c r="K11" i="30" s="1"/>
  <c r="I11" i="30"/>
  <c r="H11" i="30"/>
  <c r="G11" i="30"/>
  <c r="J10" i="30"/>
  <c r="K10" i="30" s="1"/>
  <c r="I10" i="30"/>
  <c r="H10" i="30"/>
  <c r="G10" i="30"/>
  <c r="F10" i="30"/>
  <c r="J9" i="30"/>
  <c r="I9" i="30"/>
  <c r="H9" i="30"/>
  <c r="G9" i="30"/>
  <c r="F9" i="30"/>
  <c r="J8" i="30"/>
  <c r="I8" i="30"/>
  <c r="H8" i="30"/>
  <c r="G8" i="30"/>
  <c r="F8" i="30"/>
  <c r="J7" i="30"/>
  <c r="K7" i="30" s="1"/>
  <c r="I7" i="30"/>
  <c r="H7" i="30"/>
  <c r="G7" i="30"/>
  <c r="F7" i="30"/>
  <c r="J6" i="30"/>
  <c r="I6" i="30"/>
  <c r="H6" i="30"/>
  <c r="G6" i="30"/>
  <c r="F6" i="30"/>
  <c r="I5" i="30"/>
  <c r="H5" i="30"/>
  <c r="E5" i="30"/>
  <c r="D5" i="30"/>
  <c r="C5" i="30"/>
  <c r="J4" i="30"/>
  <c r="J5" i="30" s="1"/>
  <c r="I4" i="30"/>
  <c r="H4" i="30"/>
  <c r="F4" i="30"/>
  <c r="K4" i="30" s="1"/>
  <c r="G60" i="31"/>
  <c r="J5" i="31"/>
  <c r="I5" i="31"/>
  <c r="E5" i="31"/>
  <c r="D5" i="31"/>
  <c r="C5" i="31"/>
  <c r="J4" i="31"/>
  <c r="I4" i="31"/>
  <c r="H4" i="31"/>
  <c r="H5" i="31" s="1"/>
  <c r="F4" i="31"/>
  <c r="K4" i="31" s="1"/>
  <c r="G60" i="38"/>
  <c r="E58" i="38"/>
  <c r="D58" i="38"/>
  <c r="C58" i="38"/>
  <c r="K57" i="38"/>
  <c r="F57" i="38"/>
  <c r="K56" i="38"/>
  <c r="F56" i="38"/>
  <c r="K55" i="38"/>
  <c r="F55" i="38"/>
  <c r="K54" i="38"/>
  <c r="F54" i="38"/>
  <c r="K53" i="38"/>
  <c r="F53" i="38"/>
  <c r="K52" i="38"/>
  <c r="F52" i="38"/>
  <c r="E51" i="38"/>
  <c r="J51" i="38" s="1"/>
  <c r="D51" i="38"/>
  <c r="I51" i="38" s="1"/>
  <c r="C51" i="38"/>
  <c r="J50" i="38"/>
  <c r="I50" i="38"/>
  <c r="H50" i="38"/>
  <c r="F50" i="38"/>
  <c r="J49" i="38"/>
  <c r="I49" i="38"/>
  <c r="H49" i="38"/>
  <c r="F49" i="38"/>
  <c r="J48" i="38"/>
  <c r="I48" i="38"/>
  <c r="H48" i="38"/>
  <c r="F48" i="38"/>
  <c r="J47" i="38"/>
  <c r="I47" i="38"/>
  <c r="H47" i="38"/>
  <c r="F47" i="38"/>
  <c r="J46" i="38"/>
  <c r="I46" i="38"/>
  <c r="H46" i="38"/>
  <c r="F46" i="38"/>
  <c r="J45" i="38"/>
  <c r="I45" i="38"/>
  <c r="H45" i="38"/>
  <c r="F45" i="38"/>
  <c r="J44" i="38"/>
  <c r="I44" i="38"/>
  <c r="H44" i="38"/>
  <c r="F44" i="38"/>
  <c r="J43" i="38"/>
  <c r="I43" i="38"/>
  <c r="H43" i="38"/>
  <c r="F43" i="38"/>
  <c r="H42" i="38"/>
  <c r="E42" i="38"/>
  <c r="J42" i="38" s="1"/>
  <c r="D42" i="38"/>
  <c r="I42" i="38" s="1"/>
  <c r="C42" i="38"/>
  <c r="J41" i="38"/>
  <c r="I41" i="38"/>
  <c r="H41" i="38"/>
  <c r="F41" i="38"/>
  <c r="H40" i="38"/>
  <c r="E40" i="38"/>
  <c r="J40" i="38" s="1"/>
  <c r="D40" i="38"/>
  <c r="I40" i="38" s="1"/>
  <c r="C40" i="38"/>
  <c r="J39" i="38"/>
  <c r="I39" i="38"/>
  <c r="H39" i="38"/>
  <c r="F39" i="38"/>
  <c r="E38" i="38"/>
  <c r="J38" i="38" s="1"/>
  <c r="D38" i="38"/>
  <c r="I38" i="38" s="1"/>
  <c r="C38" i="38"/>
  <c r="J37" i="38"/>
  <c r="I37" i="38"/>
  <c r="H37" i="38"/>
  <c r="F37" i="38"/>
  <c r="J36" i="38"/>
  <c r="I36" i="38"/>
  <c r="H36" i="38"/>
  <c r="F36" i="38"/>
  <c r="J35" i="38"/>
  <c r="I35" i="38"/>
  <c r="H35" i="38"/>
  <c r="F35" i="38"/>
  <c r="J34" i="38"/>
  <c r="I34" i="38"/>
  <c r="H34" i="38"/>
  <c r="F34" i="38"/>
  <c r="J33" i="38"/>
  <c r="I33" i="38"/>
  <c r="H33" i="38"/>
  <c r="F33" i="38"/>
  <c r="J32" i="38"/>
  <c r="I32" i="38"/>
  <c r="H32" i="38"/>
  <c r="F32" i="38"/>
  <c r="J31" i="38"/>
  <c r="I31" i="38"/>
  <c r="H31" i="38"/>
  <c r="F31" i="38"/>
  <c r="J30" i="38"/>
  <c r="I30" i="38"/>
  <c r="H30" i="38"/>
  <c r="F30" i="38"/>
  <c r="J29" i="38"/>
  <c r="I29" i="38"/>
  <c r="H29" i="38"/>
  <c r="F29" i="38"/>
  <c r="J28" i="38"/>
  <c r="I28" i="38"/>
  <c r="H28" i="38"/>
  <c r="F28" i="38"/>
  <c r="J27" i="38"/>
  <c r="I27" i="38"/>
  <c r="H27" i="38"/>
  <c r="F27" i="38"/>
  <c r="J26" i="38"/>
  <c r="I26" i="38"/>
  <c r="H26" i="38"/>
  <c r="F26" i="38"/>
  <c r="J25" i="38"/>
  <c r="I25" i="38"/>
  <c r="H25" i="38"/>
  <c r="G25" i="38"/>
  <c r="F25" i="38"/>
  <c r="J24" i="38"/>
  <c r="K24" i="38" s="1"/>
  <c r="I24" i="38"/>
  <c r="H24" i="38"/>
  <c r="F24" i="38"/>
  <c r="J23" i="38"/>
  <c r="K23" i="38" s="1"/>
  <c r="I23" i="38"/>
  <c r="H23" i="38"/>
  <c r="F23" i="38"/>
  <c r="J22" i="38"/>
  <c r="K22" i="38" s="1"/>
  <c r="I22" i="38"/>
  <c r="H22" i="38"/>
  <c r="F22" i="38"/>
  <c r="J21" i="38"/>
  <c r="K21" i="38" s="1"/>
  <c r="I21" i="38"/>
  <c r="H21" i="38"/>
  <c r="F21" i="38"/>
  <c r="J20" i="38"/>
  <c r="K20" i="38" s="1"/>
  <c r="I20" i="38"/>
  <c r="H20" i="38"/>
  <c r="F20" i="38"/>
  <c r="J19" i="38"/>
  <c r="K19" i="38" s="1"/>
  <c r="I19" i="38"/>
  <c r="H19" i="38"/>
  <c r="G19" i="38"/>
  <c r="F19" i="38"/>
  <c r="E18" i="38"/>
  <c r="D18" i="38"/>
  <c r="I18" i="38" s="1"/>
  <c r="C18" i="38"/>
  <c r="H18" i="38" s="1"/>
  <c r="J17" i="38"/>
  <c r="K17" i="38" s="1"/>
  <c r="I17" i="38"/>
  <c r="H17" i="38"/>
  <c r="G17" i="38"/>
  <c r="F17" i="38"/>
  <c r="J16" i="38"/>
  <c r="I16" i="38"/>
  <c r="H16" i="38"/>
  <c r="F16" i="38"/>
  <c r="J15" i="38"/>
  <c r="I15" i="38"/>
  <c r="H15" i="38"/>
  <c r="G15" i="38"/>
  <c r="F15" i="38"/>
  <c r="J14" i="38"/>
  <c r="I14" i="38"/>
  <c r="H14" i="38"/>
  <c r="F14" i="38"/>
  <c r="J13" i="38"/>
  <c r="I13" i="38"/>
  <c r="H13" i="38"/>
  <c r="F13" i="38"/>
  <c r="J12" i="38"/>
  <c r="I12" i="38"/>
  <c r="H12" i="38"/>
  <c r="F12" i="38"/>
  <c r="J11" i="38"/>
  <c r="I11" i="38"/>
  <c r="H11" i="38"/>
  <c r="J10" i="38"/>
  <c r="I10" i="38"/>
  <c r="H10" i="38"/>
  <c r="F10" i="38"/>
  <c r="J9" i="38"/>
  <c r="I9" i="38"/>
  <c r="H9" i="38"/>
  <c r="F9" i="38"/>
  <c r="J8" i="38"/>
  <c r="I8" i="38"/>
  <c r="H8" i="38"/>
  <c r="F8" i="38"/>
  <c r="J7" i="38"/>
  <c r="K7" i="38" s="1"/>
  <c r="I7" i="38"/>
  <c r="H7" i="38"/>
  <c r="F7" i="38"/>
  <c r="J6" i="38"/>
  <c r="K6" i="38" s="1"/>
  <c r="I6" i="38"/>
  <c r="H6" i="38"/>
  <c r="F6" i="38"/>
  <c r="C5" i="38"/>
  <c r="K4" i="38"/>
  <c r="F4" i="38"/>
  <c r="G39" i="1" l="1"/>
  <c r="E58" i="1"/>
  <c r="G41" i="1"/>
  <c r="D58" i="1"/>
  <c r="H58" i="35"/>
  <c r="L40" i="35"/>
  <c r="G51" i="35"/>
  <c r="F58" i="35"/>
  <c r="G58" i="35" s="1"/>
  <c r="I58" i="35"/>
  <c r="I59" i="35" s="1"/>
  <c r="C59" i="35"/>
  <c r="L38" i="35"/>
  <c r="K51" i="35"/>
  <c r="J58" i="35"/>
  <c r="K58" i="35" s="1"/>
  <c r="L58" i="35" s="1"/>
  <c r="K25" i="38"/>
  <c r="K26" i="38"/>
  <c r="K27" i="38"/>
  <c r="K28" i="38"/>
  <c r="K29" i="38"/>
  <c r="K30" i="38"/>
  <c r="K31" i="38"/>
  <c r="K32" i="38"/>
  <c r="K14" i="27"/>
  <c r="K43" i="27"/>
  <c r="K12" i="26"/>
  <c r="K11" i="38"/>
  <c r="K7" i="27"/>
  <c r="K15" i="27"/>
  <c r="K49" i="27"/>
  <c r="K19" i="26"/>
  <c r="K26" i="26"/>
  <c r="K35" i="26"/>
  <c r="K37" i="26"/>
  <c r="K49" i="25"/>
  <c r="K18" i="30"/>
  <c r="K49" i="30"/>
  <c r="K25" i="26"/>
  <c r="K7" i="25"/>
  <c r="K11" i="25"/>
  <c r="K50" i="25"/>
  <c r="O21" i="24"/>
  <c r="O22" i="24"/>
  <c r="O23" i="24"/>
  <c r="O43" i="24"/>
  <c r="K39" i="38"/>
  <c r="K41" i="38"/>
  <c r="K43" i="38"/>
  <c r="K45" i="38"/>
  <c r="K47" i="38"/>
  <c r="K6" i="30"/>
  <c r="K8" i="30"/>
  <c r="K13" i="30"/>
  <c r="K48" i="30"/>
  <c r="K50" i="30"/>
  <c r="K6" i="26"/>
  <c r="K10" i="26"/>
  <c r="K17" i="26"/>
  <c r="K6" i="25"/>
  <c r="K8" i="25"/>
  <c r="K26" i="25"/>
  <c r="K30" i="25"/>
  <c r="K34" i="25"/>
  <c r="K41" i="25"/>
  <c r="K44" i="25"/>
  <c r="O15" i="24"/>
  <c r="K9" i="38"/>
  <c r="K10" i="38"/>
  <c r="K12" i="38"/>
  <c r="K13" i="38"/>
  <c r="K48" i="38"/>
  <c r="K49" i="38"/>
  <c r="K50" i="38"/>
  <c r="K17" i="30"/>
  <c r="K20" i="30"/>
  <c r="K24" i="30"/>
  <c r="K28" i="30"/>
  <c r="K32" i="30"/>
  <c r="K36" i="30"/>
  <c r="K40" i="30"/>
  <c r="K47" i="30"/>
  <c r="K15" i="38"/>
  <c r="K16" i="38"/>
  <c r="K9" i="30"/>
  <c r="K15" i="30"/>
  <c r="K19" i="30"/>
  <c r="K23" i="30"/>
  <c r="K27" i="30"/>
  <c r="K31" i="30"/>
  <c r="K35" i="30"/>
  <c r="K45" i="30"/>
  <c r="K38" i="30"/>
  <c r="K19" i="27"/>
  <c r="K23" i="27"/>
  <c r="K27" i="27"/>
  <c r="K31" i="27"/>
  <c r="K35" i="27"/>
  <c r="K48" i="27"/>
  <c r="K8" i="26"/>
  <c r="K11" i="26"/>
  <c r="K15" i="26"/>
  <c r="K24" i="26"/>
  <c r="K32" i="26"/>
  <c r="K36" i="26"/>
  <c r="K41" i="26"/>
  <c r="K44" i="26"/>
  <c r="K47" i="26"/>
  <c r="K17" i="25"/>
  <c r="K20" i="25"/>
  <c r="K24" i="25"/>
  <c r="K28" i="25"/>
  <c r="K32" i="25"/>
  <c r="K36" i="25"/>
  <c r="K47" i="25"/>
  <c r="O13" i="24"/>
  <c r="O17" i="24"/>
  <c r="O40" i="24"/>
  <c r="O41" i="24"/>
  <c r="O48" i="24"/>
  <c r="O49" i="24"/>
  <c r="K10" i="27"/>
  <c r="K16" i="27"/>
  <c r="K18" i="27"/>
  <c r="K22" i="27"/>
  <c r="K26" i="27"/>
  <c r="K30" i="27"/>
  <c r="K34" i="27"/>
  <c r="K39" i="27"/>
  <c r="K46" i="27"/>
  <c r="K7" i="26"/>
  <c r="K14" i="26"/>
  <c r="K22" i="26"/>
  <c r="K30" i="26"/>
  <c r="K39" i="26"/>
  <c r="K43" i="26"/>
  <c r="K46" i="26"/>
  <c r="K50" i="26"/>
  <c r="K9" i="25"/>
  <c r="K15" i="25"/>
  <c r="K19" i="25"/>
  <c r="K23" i="25"/>
  <c r="K27" i="25"/>
  <c r="K31" i="25"/>
  <c r="K35" i="25"/>
  <c r="K45" i="25"/>
  <c r="O9" i="24"/>
  <c r="O19" i="24"/>
  <c r="O26" i="24"/>
  <c r="O27" i="24"/>
  <c r="O34" i="24"/>
  <c r="O35" i="24"/>
  <c r="O37" i="24"/>
  <c r="O45" i="24"/>
  <c r="O50" i="24"/>
  <c r="O51" i="24"/>
  <c r="K51" i="25"/>
  <c r="E17" i="36"/>
  <c r="H59" i="35"/>
  <c r="K14" i="38"/>
  <c r="E59" i="38"/>
  <c r="K33" i="38"/>
  <c r="K34" i="38"/>
  <c r="K35" i="38"/>
  <c r="K36" i="38"/>
  <c r="K37" i="38"/>
  <c r="H51" i="38"/>
  <c r="K51" i="38" s="1"/>
  <c r="K8" i="38"/>
  <c r="F18" i="38"/>
  <c r="F38" i="38"/>
  <c r="K44" i="38"/>
  <c r="J18" i="38"/>
  <c r="K18" i="38" s="1"/>
  <c r="K40" i="38"/>
  <c r="K42" i="38"/>
  <c r="K46" i="38"/>
  <c r="J59" i="38"/>
  <c r="K51" i="30"/>
  <c r="L59" i="33"/>
  <c r="G18" i="33"/>
  <c r="G51" i="33"/>
  <c r="C59" i="33"/>
  <c r="G59" i="33" s="1"/>
  <c r="Q40" i="34"/>
  <c r="G18" i="38"/>
  <c r="H38" i="38"/>
  <c r="K38" i="38" s="1"/>
  <c r="F42" i="38"/>
  <c r="K58" i="38"/>
  <c r="C59" i="38"/>
  <c r="F59" i="38" s="1"/>
  <c r="I18" i="30"/>
  <c r="F38" i="30"/>
  <c r="G40" i="30"/>
  <c r="H42" i="30"/>
  <c r="K42" i="30" s="1"/>
  <c r="G51" i="30"/>
  <c r="F58" i="30"/>
  <c r="E59" i="30"/>
  <c r="L18" i="33"/>
  <c r="Q38" i="34"/>
  <c r="C58" i="36"/>
  <c r="J42" i="27"/>
  <c r="K42" i="27" s="1"/>
  <c r="F42" i="27"/>
  <c r="J59" i="27"/>
  <c r="J18" i="26"/>
  <c r="K18" i="26" s="1"/>
  <c r="F18" i="26"/>
  <c r="G42" i="30"/>
  <c r="G40" i="33"/>
  <c r="J38" i="25"/>
  <c r="K38" i="25" s="1"/>
  <c r="F38" i="25"/>
  <c r="F42" i="25"/>
  <c r="H42" i="25"/>
  <c r="K42" i="25" s="1"/>
  <c r="F40" i="38"/>
  <c r="F51" i="38"/>
  <c r="D59" i="38"/>
  <c r="I59" i="38" s="1"/>
  <c r="F18" i="30"/>
  <c r="F18" i="34"/>
  <c r="C59" i="34"/>
  <c r="G59" i="34" s="1"/>
  <c r="P42" i="34"/>
  <c r="P58" i="34"/>
  <c r="G38" i="35"/>
  <c r="E37" i="36"/>
  <c r="K51" i="27"/>
  <c r="F58" i="27"/>
  <c r="K58" i="27"/>
  <c r="K38" i="26"/>
  <c r="G38" i="25"/>
  <c r="K40" i="25"/>
  <c r="L42" i="24"/>
  <c r="O42" i="24" s="1"/>
  <c r="H42" i="24"/>
  <c r="G42" i="24"/>
  <c r="G38" i="38"/>
  <c r="P59" i="34"/>
  <c r="F40" i="26"/>
  <c r="H40" i="26"/>
  <c r="K40" i="26" s="1"/>
  <c r="J59" i="26"/>
  <c r="F58" i="25"/>
  <c r="F58" i="38"/>
  <c r="G18" i="30"/>
  <c r="D59" i="34"/>
  <c r="G40" i="35"/>
  <c r="E59" i="35"/>
  <c r="E57" i="36"/>
  <c r="D59" i="27"/>
  <c r="I59" i="27" s="1"/>
  <c r="F38" i="27"/>
  <c r="H38" i="27"/>
  <c r="K38" i="27" s="1"/>
  <c r="G42" i="27"/>
  <c r="C59" i="26"/>
  <c r="G40" i="26"/>
  <c r="F51" i="26"/>
  <c r="H51" i="26"/>
  <c r="K51" i="26" s="1"/>
  <c r="C59" i="25"/>
  <c r="G42" i="25"/>
  <c r="D59" i="25"/>
  <c r="I59" i="25" s="1"/>
  <c r="D59" i="24"/>
  <c r="M18" i="24"/>
  <c r="I18" i="24"/>
  <c r="F58" i="1"/>
  <c r="G58" i="1" s="1"/>
  <c r="G17" i="1"/>
  <c r="J59" i="35"/>
  <c r="K59" i="35" s="1"/>
  <c r="G18" i="27"/>
  <c r="C59" i="27"/>
  <c r="F59" i="27" s="1"/>
  <c r="G38" i="26"/>
  <c r="G40" i="25"/>
  <c r="G51" i="25"/>
  <c r="E59" i="25"/>
  <c r="K4" i="24"/>
  <c r="N59" i="24"/>
  <c r="K22" i="24"/>
  <c r="K26" i="24"/>
  <c r="K30" i="24"/>
  <c r="K34" i="24"/>
  <c r="N38" i="24"/>
  <c r="O38" i="24" s="1"/>
  <c r="J38" i="24"/>
  <c r="F38" i="24"/>
  <c r="N59" i="18"/>
  <c r="F40" i="18"/>
  <c r="G40" i="18"/>
  <c r="G18" i="35"/>
  <c r="F40" i="27"/>
  <c r="F51" i="27"/>
  <c r="G18" i="26"/>
  <c r="F42" i="26"/>
  <c r="F18" i="25"/>
  <c r="F18" i="24"/>
  <c r="J18" i="24"/>
  <c r="K18" i="24" s="1"/>
  <c r="N18" i="24"/>
  <c r="O18" i="24" s="1"/>
  <c r="O20" i="24"/>
  <c r="O24" i="24"/>
  <c r="O28" i="24"/>
  <c r="O32" i="24"/>
  <c r="O36" i="24"/>
  <c r="F58" i="24"/>
  <c r="L18" i="35"/>
  <c r="G18" i="25"/>
  <c r="C59" i="24"/>
  <c r="F59" i="24" s="1"/>
  <c r="G18" i="24"/>
  <c r="G40" i="24"/>
  <c r="G51" i="24"/>
  <c r="J5" i="16"/>
  <c r="I5" i="18"/>
  <c r="N4" i="18"/>
  <c r="N5" i="18" s="1"/>
  <c r="G38" i="24"/>
  <c r="H40" i="24"/>
  <c r="K40" i="24" s="1"/>
  <c r="I42" i="24"/>
  <c r="H51" i="24"/>
  <c r="K51" i="24" s="1"/>
  <c r="H38" i="24"/>
  <c r="I40" i="24"/>
  <c r="F42" i="24"/>
  <c r="J42" i="24"/>
  <c r="K42" i="24" s="1"/>
  <c r="I51" i="24"/>
  <c r="K4" i="16"/>
  <c r="M40" i="18"/>
  <c r="Q40" i="18"/>
  <c r="Q51" i="18"/>
  <c r="E59" i="18"/>
  <c r="O42" i="18"/>
  <c r="Q42" i="18" s="1"/>
  <c r="Q58" i="18"/>
  <c r="G58" i="18"/>
  <c r="F58" i="18"/>
  <c r="J5" i="23"/>
  <c r="G38" i="18"/>
  <c r="C59" i="18"/>
  <c r="O4" i="23"/>
  <c r="O5" i="23" s="1"/>
  <c r="M18" i="18"/>
  <c r="Q18" i="18" s="1"/>
  <c r="O38" i="18"/>
  <c r="Q38" i="18" s="1"/>
  <c r="F51" i="18"/>
  <c r="M51" i="18"/>
  <c r="L18" i="18"/>
  <c r="L40" i="18"/>
  <c r="H59" i="18"/>
  <c r="H59" i="30" s="1"/>
  <c r="I5" i="23"/>
  <c r="H5" i="18"/>
  <c r="K38" i="18"/>
  <c r="K42" i="18"/>
  <c r="K58" i="18"/>
  <c r="F59" i="35" l="1"/>
  <c r="E58" i="36"/>
  <c r="G59" i="35"/>
  <c r="J59" i="25"/>
  <c r="F59" i="25"/>
  <c r="F59" i="34"/>
  <c r="F59" i="18"/>
  <c r="H59" i="38"/>
  <c r="G59" i="38"/>
  <c r="J59" i="24"/>
  <c r="H59" i="27"/>
  <c r="G59" i="27"/>
  <c r="M59" i="24"/>
  <c r="I59" i="24"/>
  <c r="G59" i="25"/>
  <c r="H59" i="25"/>
  <c r="H59" i="26"/>
  <c r="K59" i="26" s="1"/>
  <c r="F59" i="26"/>
  <c r="L59" i="35"/>
  <c r="K59" i="38"/>
  <c r="M59" i="18"/>
  <c r="L59" i="18"/>
  <c r="K59" i="18"/>
  <c r="G59" i="24"/>
  <c r="L59" i="24"/>
  <c r="O59" i="24" s="1"/>
  <c r="H59" i="24"/>
  <c r="K59" i="27"/>
  <c r="O59" i="18"/>
  <c r="K38" i="24"/>
  <c r="J59" i="30"/>
  <c r="K59" i="30" s="1"/>
  <c r="F59" i="30"/>
  <c r="F59" i="33"/>
  <c r="G59" i="30"/>
  <c r="K59" i="25" l="1"/>
  <c r="Q59" i="18"/>
  <c r="K59" i="24"/>
</calcChain>
</file>

<file path=xl/sharedStrings.xml><?xml version="1.0" encoding="utf-8"?>
<sst xmlns="http://schemas.openxmlformats.org/spreadsheetml/2006/main" count="1303" uniqueCount="210">
  <si>
    <t>BANK-WISE INFORMATION REGARDING EXPORT CREDIT</t>
  </si>
  <si>
    <t>DATA FOR THE YEAR ENDED  DEC. 2022</t>
  </si>
  <si>
    <t>(Amt. in crores )</t>
  </si>
  <si>
    <t>SNo.</t>
  </si>
  <si>
    <t>NAME OF THE BANK</t>
  </si>
  <si>
    <t xml:space="preserve">LEVEL </t>
  </si>
  <si>
    <t>SHARE OF EXPORT CREDIT TO TOT ADV (%)</t>
  </si>
  <si>
    <t>As on  31ST MAR 22</t>
  </si>
  <si>
    <t>As on 31ST DEC 21</t>
  </si>
  <si>
    <t>As on 31ST DEC 22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</si>
  <si>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</si>
  <si>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</si>
  <si>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</si>
  <si>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</si>
  <si>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</si>
  <si>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</si>
  <si>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</si>
  <si>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</si>
  <si>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</si>
  <si>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</si>
  <si>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</si>
  <si>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</si>
  <si>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</si>
  <si>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</si>
  <si>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</si>
  <si>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</si>
  <si>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</si>
  <si>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</si>
  <si>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</si>
  <si>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</si>
  <si>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</si>
  <si>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</si>
  <si>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</si>
  <si>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</si>
  <si>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</si>
  <si>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</si>
  <si>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</si>
  <si>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</si>
  <si>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</si>
  <si>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</si>
  <si>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</si>
  <si>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</si>
  <si>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</si>
  <si>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</si>
  <si>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</si>
  <si>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</si>
  <si>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</si>
  <si>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</si>
  <si>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</si>
  <si>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</si>
  <si>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</si>
  <si>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</si>
  <si>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</si>
  <si>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</si>
  <si>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</si>
  <si>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</si>
  <si>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</si>
  <si>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</si>
  <si>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</si>
  <si>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</si>
  <si>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</si>
  <si>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</si>
  <si>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</si>
  <si>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</si>
  <si>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</si>
  <si>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</si>
  <si>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</si>
  <si>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</si>
  <si>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DEC. 2022</t>
  </si>
  <si>
    <t>SHARE OF DRI ADVANCES IN TOT ADV(%)</t>
  </si>
  <si>
    <t>Table No.1(J)  BANK-WISE INFORMATION REGARDING DRI ADVANCES</t>
  </si>
  <si>
    <t>Table No.(K)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</si>
  <si>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</si>
  <si>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</si>
  <si>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</si>
  <si>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</si>
  <si>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BANK-WISE INFORMATION REGARDING ADVNCES TO SCHEDULE CASTE/SCHEDULE TRIBES</t>
  </si>
  <si>
    <t>ADVANCES TO SCHEDULED CASTES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</si>
  <si>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</si>
  <si>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</si>
  <si>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</si>
  <si>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</si>
  <si>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</si>
  <si>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</si>
  <si>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</si>
  <si>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</si>
  <si>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ADV TO SMALL &amp; MARGINAL FARMERS</t>
  </si>
  <si>
    <t>SHARE OF SMALL  &amp; MARG. FARMERS /TOT ADV (%)</t>
  </si>
  <si>
    <t>Table No.1(G)</t>
  </si>
  <si>
    <t>BANK-WISE INFORMATION REGARDING ADVANCES TO WEAKER SECTION</t>
  </si>
  <si>
    <t>ADVANCES TO WEAKER SECTION</t>
  </si>
  <si>
    <t>SHARE OF WSA/TOT ADV (%)</t>
  </si>
  <si>
    <t>Table No.1(G)  BANK-WISE INFORMATION REGARDING ADVANCES TO WEAKER SECTION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</si>
  <si>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</si>
  <si>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</si>
  <si>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</si>
  <si>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</si>
  <si>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GROWTH DURING THE YEAR 2015-16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</si>
  <si>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</si>
  <si>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</si>
  <si>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</si>
  <si>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</si>
  <si>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</si>
  <si>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</si>
  <si>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</si>
  <si>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</si>
  <si>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</si>
  <si>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</si>
  <si>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</si>
  <si>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</si>
  <si>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</si>
  <si>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</si>
  <si>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</si>
  <si>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</si>
  <si>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</si>
  <si>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</si>
  <si>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</si>
  <si>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(%)</t>
  </si>
  <si>
    <t>Table No.1(E)</t>
  </si>
  <si>
    <t>BANK-WISE INFORMATION REGARDING AGRI ADVANCES</t>
  </si>
  <si>
    <t>S no</t>
  </si>
  <si>
    <t>SHARE OF AGRI ADVANCES IN PSA (%)</t>
  </si>
  <si>
    <t>SHARE OF AGRI ADV IN TOTAL ADV (%)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</si>
  <si>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</si>
  <si>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</si>
  <si>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DEC. 2022</t>
  </si>
  <si>
    <t>ADJUSTED CD RATIO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</si>
  <si>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</si>
  <si>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</si>
  <si>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</si>
  <si>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</si>
  <si>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</si>
  <si>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</si>
  <si>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</si>
  <si>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</si>
  <si>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</si>
  <si>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</si>
  <si>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</si>
  <si>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</si>
  <si>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</si>
  <si>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</si>
  <si>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>Table No.1(A-1)</t>
  </si>
  <si>
    <t>BANK-WISE INFORMATION REGARDING DEPOSITS, ADVANCES AND CD RATIO</t>
  </si>
  <si>
    <t>(Rs. in crores)</t>
  </si>
  <si>
    <t>DEPOSITS</t>
  </si>
  <si>
    <t>ADVANCES</t>
  </si>
  <si>
    <t>CD RATIO</t>
  </si>
  <si>
    <t>Table No.1(A-1)  BANK-WISE INFORMATION REGARDING DEPOSITS, ADVANCES AND CD RATIO</t>
  </si>
  <si>
    <t>BENCH MARK</t>
  </si>
  <si>
    <t>ABS. %AGE</t>
  </si>
  <si>
    <t>BALOD</t>
  </si>
  <si>
    <t>60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</si>
  <si>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</si>
  <si>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</si>
  <si>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</si>
  <si>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</si>
  <si>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</si>
  <si>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</si>
  <si>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</si>
  <si>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</si>
  <si>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</si>
  <si>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</si>
  <si>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</si>
  <si>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JASHPUR</t>
  </si>
  <si>
    <t>KABIRDHAM</t>
  </si>
  <si>
    <t>KANKER</t>
  </si>
  <si>
    <t>KONDAGAON</t>
  </si>
  <si>
    <t>KORBA</t>
  </si>
  <si>
    <t>KOREA</t>
  </si>
  <si>
    <t>MAHASAMUND</t>
  </si>
  <si>
    <t>MUNGELI</t>
  </si>
  <si>
    <t>NARAYANPUR</t>
  </si>
  <si>
    <t>RAIGARH</t>
  </si>
  <si>
    <t>RAIPUR</t>
  </si>
  <si>
    <t>SUKMA</t>
  </si>
  <si>
    <t>SURAJPUR</t>
  </si>
  <si>
    <t>SURGUJA</t>
  </si>
  <si>
    <t>Table No.1(A)</t>
  </si>
  <si>
    <t>Table No.1(A) BANK-WISE INFORMATION REGARDING DEPOSITS, ADVANCES AND CD RATIO</t>
  </si>
  <si>
    <t>AS ON 31ST MAR'22</t>
  </si>
  <si>
    <t>AS ON 30TH JUNE'21</t>
  </si>
  <si>
    <t>AS ON 30TH JUNE'22</t>
  </si>
  <si>
    <t>2022-23</t>
  </si>
  <si>
    <t>%</t>
  </si>
  <si>
    <t>Amt in Crore</t>
  </si>
  <si>
    <t>District Name</t>
  </si>
  <si>
    <t>Table No.1 (E-1)</t>
  </si>
  <si>
    <t>TABLE No.1(K-1)</t>
  </si>
  <si>
    <t xml:space="preserve">BANK-WISE INFORMATION REGARDING ADVANCES TO SMALL &amp; MARGINAL FARMERS </t>
  </si>
  <si>
    <t>ADVANCES TO SCHEDULED TRIBES</t>
  </si>
  <si>
    <t>Benchmark %</t>
  </si>
  <si>
    <t xml:space="preserve">Deposit </t>
  </si>
  <si>
    <t>Advances</t>
  </si>
  <si>
    <t xml:space="preserve">Credit Exposure in State but limit Sanctioned outside the state </t>
  </si>
  <si>
    <t>Total Adv including limit Sanctioned outside the state</t>
  </si>
  <si>
    <t>Table No.1 (I)</t>
  </si>
  <si>
    <t>Table No.1(F-1)</t>
  </si>
  <si>
    <t>Table No.1(F-2)</t>
  </si>
  <si>
    <t>BANK-WISE INFORMATION REGARDING Social Infrastructure, Renewal Energy and Others</t>
  </si>
  <si>
    <t>GROWTH DURING THE YEAR 2022-23</t>
  </si>
  <si>
    <t>As on Dec 2022</t>
  </si>
  <si>
    <t>BANK-WISE INFORMATION REGARDING PRIORITY SECTOR  EDUCATION LOANS / HOUSING LOANS</t>
  </si>
  <si>
    <t>JANJGIR CHAMPA</t>
  </si>
  <si>
    <t>KHAIRAGARH CHHUIKHADAN GANDAI</t>
  </si>
  <si>
    <t>MANENDRAGARH CHIRMINI BHARATPUR</t>
  </si>
  <si>
    <t>MOHLA MANPUR AMBAGARH CHOUKI</t>
  </si>
  <si>
    <t>RAJNADGAON</t>
  </si>
  <si>
    <t>SAKTI</t>
  </si>
  <si>
    <t>SARANGARH BILAIGARH</t>
  </si>
  <si>
    <t>DISTRICT-WISE INFORMATION REGARDING DEPOSITS, ADVANCES AND CD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</si>
</sst>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2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5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9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20" fillId="0" borderId="0" xfId="0" applyFont="1"/>
    <xf numFmtId="0" fontId="0" fillId="0" borderId="0" xfId="0"/>
    <xf numFmtId="0" fontId="22" fillId="0" borderId="0" xfId="0" applyFont="1"/>
    <xf numFmtId="0" fontId="22" fillId="0" borderId="0" xfId="0" applyFont="1"/>
    <xf numFmtId="0" fontId="0" fillId="0" borderId="0" xfId="0"/>
    <xf numFmtId="0" fontId="0" fillId="24" borderId="0" xfId="0" applyFill="1"/>
    <xf numFmtId="0" fontId="20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2" fillId="24" borderId="0" xfId="0" applyFont="1" applyFill="1"/>
    <xf numFmtId="0" fontId="22" fillId="24" borderId="0" xfId="0" applyFont="1" applyFill="1"/>
    <xf numFmtId="0" fontId="22" fillId="0" borderId="0" xfId="0" applyFont="1"/>
    <xf numFmtId="0" fontId="19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4" fillId="0" borderId="13" xfId="0" applyFont="1" applyBorder="1"/>
    <xf numFmtId="0" fontId="22" fillId="0" borderId="10" xfId="0" applyFont="1" applyBorder="1" applyAlignment="1">
      <alignment horizontal="center" vertical="center" wrapText="1"/>
    </xf>
    <xf numFmtId="0" fontId="0" fillId="24" borderId="0" xfId="0" applyFill="1"/>
    <xf numFmtId="0" fontId="23" fillId="0" borderId="10" xfId="0" applyFont="1" applyBorder="1" applyAlignment="1">
      <alignment horizontal="center" vertical="top" wrapText="1"/>
    </xf>
    <xf numFmtId="2" fontId="22" fillId="24" borderId="0" xfId="0" applyNumberFormat="1" applyFont="1" applyFill="1"/>
    <xf numFmtId="0" fontId="22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2" fillId="0" borderId="10" xfId="0" applyFont="1" applyBorder="1"/>
    <xf numFmtId="0" fontId="24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18" fillId="0" borderId="18" xfId="0" applyFont="1" applyBorder="1"/>
    <xf numFmtId="17" fontId="22" fillId="0" borderId="10" xfId="0" applyNumberFormat="1" applyFont="1" applyBorder="1"/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24" borderId="0" xfId="0" applyFont="1" applyFill="1" applyAlignment="1">
      <alignment horizont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3" fillId="0" borderId="0" xfId="0" applyFont="1"/>
    <xf numFmtId="0" fontId="18" fillId="0" borderId="0" xfId="0" applyFont="1" applyAlignment="1">
      <alignment horizontal="center"/>
    </xf>
    <xf numFmtId="0" fontId="26" fillId="0" borderId="0" xfId="0" applyFont="1"/>
    <xf numFmtId="0" fontId="22" fillId="0" borderId="11" xfId="0" applyFont="1" applyBorder="1" applyAlignment="1">
      <alignment horizontal="center" vertical="center" wrapText="1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22" fillId="0" borderId="0" xfId="0" applyFont="1"/>
    <xf numFmtId="0" fontId="22" fillId="0" borderId="0" xfId="0" applyFont="1"/>
    <xf numFmtId="0" fontId="22" fillId="0" borderId="0" xfId="0" applyFont="1" applyAlignment="1">
      <alignment wrapText="1"/>
    </xf>
    <xf numFmtId="0" fontId="22" fillId="0" borderId="10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7" fillId="0" borderId="19" xfId="0" applyFont="1" applyBorder="1"/>
    <xf numFmtId="0" fontId="22" fillId="0" borderId="15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7" fillId="0" borderId="0" xfId="0" applyFont="1"/>
    <xf numFmtId="0" fontId="27" fillId="24" borderId="0" xfId="0" applyFont="1" applyFill="1"/>
    <xf numFmtId="0" fontId="23" fillId="0" borderId="10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8" fillId="0" borderId="19" xfId="0" applyFont="1" applyBorder="1"/>
    <xf numFmtId="0" fontId="28" fillId="0" borderId="19" xfId="0" applyFont="1" applyBorder="1" applyAlignment="1">
      <alignment horizontal="left"/>
    </xf>
    <xf numFmtId="2" fontId="28" fillId="0" borderId="19" xfId="0" applyNumberFormat="1" applyFont="1" applyBorder="1"/>
    <xf numFmtId="2" fontId="28" fillId="24" borderId="19" xfId="0" applyNumberFormat="1" applyFont="1" applyFill="1" applyBorder="1"/>
    <xf numFmtId="0" fontId="28" fillId="0" borderId="0" xfId="0" applyFont="1"/>
    <xf numFmtId="2" fontId="18" fillId="0" borderId="19" xfId="0" applyNumberFormat="1" applyFont="1" applyBorder="1"/>
    <xf numFmtId="2" fontId="18" fillId="24" borderId="19" xfId="0" applyNumberFormat="1" applyFont="1" applyFill="1" applyBorder="1"/>
    <xf numFmtId="0" fontId="28" fillId="24" borderId="0" xfId="0" applyFont="1" applyFill="1"/>
    <xf numFmtId="0" fontId="27" fillId="0" borderId="19" xfId="0" applyFont="1" applyBorder="1" applyAlignment="1">
      <alignment horizontal="left"/>
    </xf>
    <xf numFmtId="0" fontId="29" fillId="0" borderId="0" xfId="0" applyFont="1" applyAlignment="1">
      <alignment vertical="center"/>
    </xf>
    <xf numFmtId="0" fontId="27" fillId="0" borderId="19" xfId="0" applyFont="1" applyBorder="1" applyAlignment="1">
      <alignment horizontal="center"/>
    </xf>
    <xf numFmtId="17" fontId="22" fillId="0" borderId="12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/>
    <xf numFmtId="0" fontId="22" fillId="0" borderId="22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2" fontId="27" fillId="0" borderId="0" xfId="0" applyNumberFormat="1" applyFont="1"/>
    <xf numFmtId="2" fontId="28" fillId="0" borderId="24" xfId="0" applyNumberFormat="1" applyFont="1" applyBorder="1"/>
    <xf numFmtId="0" fontId="22" fillId="0" borderId="17" xfId="0" applyFont="1" applyBorder="1"/>
    <xf numFmtId="0" fontId="27" fillId="0" borderId="17" xfId="0" applyFont="1" applyBorder="1"/>
    <xf numFmtId="0" fontId="27" fillId="0" borderId="17" xfId="0" applyFont="1" applyBorder="1" applyAlignment="1">
      <alignment horizontal="left"/>
    </xf>
    <xf numFmtId="0" fontId="22" fillId="0" borderId="17" xfId="0" applyFont="1" applyBorder="1" applyAlignment="1">
      <alignment horizontal="center" vertical="center" wrapText="1"/>
    </xf>
    <xf numFmtId="2" fontId="28" fillId="0" borderId="20" xfId="0" applyNumberFormat="1" applyFont="1" applyBorder="1"/>
    <xf numFmtId="0" fontId="28" fillId="0" borderId="19" xfId="0" applyFont="1" applyBorder="1" applyAlignment="1">
      <alignment horizontal="right"/>
    </xf>
    <xf numFmtId="2" fontId="18" fillId="0" borderId="19" xfId="0" applyNumberFormat="1" applyFont="1" applyBorder="1" applyAlignment="1">
      <alignment horizontal="right"/>
    </xf>
    <xf numFmtId="0" fontId="22" fillId="0" borderId="0" xfId="0" applyFont="1" applyAlignment="1">
      <alignment horizontal="center" vertical="center" wrapText="1"/>
    </xf>
    <xf numFmtId="0" fontId="22" fillId="0" borderId="17" xfId="0" applyFont="1" applyBorder="1" applyAlignment="1">
      <alignment vertical="center"/>
    </xf>
    <xf numFmtId="0" fontId="0" fillId="0" borderId="17" xfId="0" applyBorder="1"/>
    <xf numFmtId="2" fontId="21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19" xfId="0" applyFont="1" applyBorder="1"/>
    <xf numFmtId="2" fontId="22" fillId="0" borderId="0" xfId="0" applyNumberFormat="1" applyFont="1"/>
    <xf numFmtId="2" fontId="0" fillId="0" borderId="0" xfId="0" applyNumberFormat="1"/>
    <xf numFmtId="2" fontId="0" fillId="24" borderId="0" xfId="0" applyNumberFormat="1" applyFill="1"/>
    <xf numFmtId="2" fontId="28" fillId="0" borderId="0" xfId="0" applyNumberFormat="1" applyFont="1"/>
    <xf numFmtId="2" fontId="30" fillId="0" borderId="0" xfId="0" applyNumberFormat="1" applyFont="1" applyAlignment="1">
      <alignment vertical="center"/>
    </xf>
    <xf numFmtId="2" fontId="22" fillId="0" borderId="0" xfId="0" applyNumberFormat="1" applyFont="1" applyAlignment="1">
      <alignment vertical="center"/>
    </xf>
    <xf numFmtId="2" fontId="18" fillId="0" borderId="0" xfId="0" applyNumberFormat="1" applyFont="1"/>
    <xf numFmtId="0" fontId="31" fillId="0" borderId="19" xfId="0" applyFont="1" applyFill="1" applyBorder="1"/>
    <xf numFmtId="2" fontId="28" fillId="0" borderId="19" xfId="0" applyNumberFormat="1" applyFont="1" applyFill="1" applyBorder="1"/>
    <xf numFmtId="0" fontId="28" fillId="0" borderId="19" xfId="0" applyFont="1" applyFill="1" applyBorder="1" applyAlignment="1">
      <alignment horizontal="right"/>
    </xf>
    <xf numFmtId="0" fontId="31" fillId="0" borderId="19" xfId="0" applyFont="1" applyFill="1" applyBorder="1" applyAlignment="1">
      <alignment vertical="center"/>
    </xf>
    <xf numFmtId="2" fontId="18" fillId="0" borderId="19" xfId="0" applyNumberFormat="1" applyFont="1" applyFill="1" applyBorder="1"/>
    <xf numFmtId="1" fontId="18" fillId="0" borderId="19" xfId="0" applyNumberFormat="1" applyFont="1" applyFill="1" applyBorder="1"/>
    <xf numFmtId="0" fontId="28" fillId="0" borderId="19" xfId="0" applyFont="1" applyFill="1" applyBorder="1"/>
    <xf numFmtId="0" fontId="18" fillId="0" borderId="0" xfId="0" applyFont="1" applyFill="1"/>
    <xf numFmtId="1" fontId="18" fillId="0" borderId="19" xfId="0" applyNumberFormat="1" applyFont="1" applyBorder="1" applyAlignment="1">
      <alignment horizontal="right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2" fillId="0" borderId="0" xfId="0" applyFont="1" applyAlignment="1">
      <alignment wrapText="1"/>
    </xf>
    <xf numFmtId="0" fontId="22" fillId="0" borderId="19" xfId="0" applyFont="1" applyBorder="1" applyAlignment="1">
      <alignment horizontal="center"/>
    </xf>
    <xf numFmtId="0" fontId="22" fillId="0" borderId="19" xfId="0" applyFont="1" applyBorder="1"/>
    <xf numFmtId="0" fontId="20" fillId="0" borderId="0" xfId="0" applyFont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19" fillId="0" borderId="21" xfId="0" applyFont="1" applyBorder="1" applyAlignment="1">
      <alignment horizontal="right"/>
    </xf>
    <xf numFmtId="0" fontId="18" fillId="0" borderId="19" xfId="0" applyFont="1" applyBorder="1" applyAlignment="1">
      <alignment horizontal="center"/>
    </xf>
    <xf numFmtId="0" fontId="18" fillId="0" borderId="19" xfId="0" applyFont="1" applyBorder="1"/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29" fillId="0" borderId="0" xfId="0" applyFont="1" applyAlignment="1">
      <alignment horizontal="left" vertical="center"/>
    </xf>
    <xf numFmtId="0" fontId="20" fillId="0" borderId="0" xfId="0" applyFont="1" applyAlignment="1">
      <alignment horizontal="right"/>
    </xf>
    <xf numFmtId="0" fontId="18" fillId="0" borderId="22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20" fillId="0" borderId="10" xfId="0" applyFont="1" applyBorder="1" applyAlignment="1">
      <alignment horizontal="center" vertical="center"/>
    </xf>
    <xf numFmtId="0" fontId="20" fillId="0" borderId="13" xfId="0" applyFont="1" applyBorder="1" applyAlignment="1">
      <alignment horizontal="right"/>
    </xf>
    <xf numFmtId="0" fontId="18" fillId="0" borderId="0" xfId="0" applyFont="1" applyAlignment="1">
      <alignment horizontal="left"/>
    </xf>
    <xf numFmtId="0" fontId="22" fillId="0" borderId="12" xfId="0" applyFont="1" applyBorder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/>
    </xf>
    <xf numFmtId="0" fontId="19" fillId="0" borderId="13" xfId="0" applyFont="1" applyBorder="1" applyAlignment="1">
      <alignment horizontal="right"/>
    </xf>
    <xf numFmtId="0" fontId="19" fillId="0" borderId="17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9" fillId="0" borderId="0" xfId="0" applyFont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 vertic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/>
    <xf numFmtId="0" fontId="19" fillId="0" borderId="1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4" fillId="0" borderId="13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a/Desktop/cHHIAST_%20nEW%20rEPORT/OUTPUT%20TABLE%201%20-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a/Downloads/OUTPUT%20TABLE%201%20-%202022-12-22T104145.46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bi/Downloads/Table_1%20Deposit%20Advance%20(28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_1%20Deposit%20Advance%20(24)%2021.02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M"/>
      <sheetName val="T1k1"/>
      <sheetName val="DISTRICT WISE ATM "/>
      <sheetName val="ATM"/>
      <sheetName val="DISTRIST WISE BR"/>
      <sheetName val="Branch"/>
      <sheetName val="t1j"/>
      <sheetName val="T1K"/>
      <sheetName val="T1H"/>
      <sheetName val="Small  n marginal"/>
      <sheetName val="T1G"/>
      <sheetName val="TIF-1B"/>
      <sheetName val="T1F-2"/>
      <sheetName val="T1E (2)"/>
      <sheetName val="T1F-3"/>
      <sheetName val="T1F"/>
      <sheetName val="T1E"/>
      <sheetName val="T1d"/>
      <sheetName val="T1C"/>
      <sheetName val="t1b"/>
      <sheetName val="Districtwise de adv"/>
      <sheetName val="t1a"/>
      <sheetName val="A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AS ON 31ST MAR'22</v>
          </cell>
          <cell r="D1" t="str">
            <v>2022-23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M"/>
      <sheetName val="T1N"/>
      <sheetName val="T1k1"/>
      <sheetName val="T1L"/>
      <sheetName val="t1j"/>
      <sheetName val="T1K"/>
      <sheetName val="T1I"/>
      <sheetName val="T1H"/>
      <sheetName val="T1G"/>
      <sheetName val="T1F-3"/>
      <sheetName val="T1F-2"/>
      <sheetName val="T1F"/>
      <sheetName val="TIF-1B"/>
      <sheetName val="T1F-1"/>
      <sheetName val="T1E (2)"/>
      <sheetName val="T1E"/>
      <sheetName val="T1d"/>
      <sheetName val="T1C"/>
      <sheetName val="t1b"/>
      <sheetName val="t1a"/>
      <sheetName val="A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AS ON 31ST MAR'22</v>
          </cell>
          <cell r="D1" t="str">
            <v>2022-23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K1"/>
      <sheetName val="t1j"/>
      <sheetName val="T1K"/>
      <sheetName val="T1H"/>
      <sheetName val="Small  n marginal"/>
      <sheetName val="T1G"/>
      <sheetName val="TIF-1B"/>
      <sheetName val="T1F-2"/>
      <sheetName val="T1E (2)"/>
      <sheetName val="T1F-3"/>
      <sheetName val="T1F"/>
      <sheetName val="T1d"/>
      <sheetName val="T1E"/>
      <sheetName val="T1M"/>
      <sheetName val="T1C"/>
      <sheetName val="t1b"/>
      <sheetName val="Districtwise de adv"/>
      <sheetName val="t1a"/>
      <sheetName val="A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H6">
            <v>10493.72</v>
          </cell>
          <cell r="I6">
            <v>10791.45</v>
          </cell>
          <cell r="J6">
            <v>12434</v>
          </cell>
        </row>
        <row r="7">
          <cell r="H7">
            <v>5615.76</v>
          </cell>
          <cell r="I7">
            <v>5586.02</v>
          </cell>
          <cell r="J7">
            <v>5683.68</v>
          </cell>
        </row>
        <row r="8">
          <cell r="H8">
            <v>1459.15</v>
          </cell>
          <cell r="I8">
            <v>1362.84</v>
          </cell>
          <cell r="J8">
            <v>1709.04</v>
          </cell>
        </row>
        <row r="9">
          <cell r="H9">
            <v>5241.7</v>
          </cell>
          <cell r="I9">
            <v>5563.69</v>
          </cell>
          <cell r="J9">
            <v>4756.96</v>
          </cell>
        </row>
        <row r="10">
          <cell r="H10">
            <v>4791.43</v>
          </cell>
          <cell r="I10">
            <v>4348.3599999999997</v>
          </cell>
          <cell r="J10">
            <v>4783.92</v>
          </cell>
        </row>
        <row r="11">
          <cell r="H11">
            <v>4089.19</v>
          </cell>
          <cell r="I11">
            <v>4306.55</v>
          </cell>
          <cell r="J11">
            <v>4950.22</v>
          </cell>
        </row>
        <row r="12">
          <cell r="H12">
            <v>693.6</v>
          </cell>
          <cell r="I12">
            <v>704.18</v>
          </cell>
          <cell r="J12">
            <v>927.02</v>
          </cell>
        </row>
        <row r="13">
          <cell r="H13">
            <v>301.76</v>
          </cell>
          <cell r="I13">
            <v>277.37</v>
          </cell>
          <cell r="J13">
            <v>309.08</v>
          </cell>
        </row>
        <row r="14">
          <cell r="H14">
            <v>11476.07</v>
          </cell>
          <cell r="I14">
            <v>8269.2000000000007</v>
          </cell>
          <cell r="J14">
            <v>13166.47</v>
          </cell>
        </row>
        <row r="15">
          <cell r="H15">
            <v>38968.92</v>
          </cell>
          <cell r="I15">
            <v>36342</v>
          </cell>
          <cell r="J15">
            <v>42626.37</v>
          </cell>
        </row>
        <row r="16">
          <cell r="H16">
            <v>3520.57</v>
          </cell>
          <cell r="I16">
            <v>3523.35</v>
          </cell>
          <cell r="J16">
            <v>3636.19</v>
          </cell>
        </row>
        <row r="17">
          <cell r="H17">
            <v>4558.21</v>
          </cell>
          <cell r="I17">
            <v>4637.43</v>
          </cell>
          <cell r="J17">
            <v>4945.67</v>
          </cell>
        </row>
        <row r="18">
          <cell r="H18">
            <v>91210.08</v>
          </cell>
          <cell r="I18">
            <v>85712.44</v>
          </cell>
          <cell r="J18">
            <v>99928.62000000001</v>
          </cell>
        </row>
        <row r="19">
          <cell r="H19">
            <v>5395.64</v>
          </cell>
          <cell r="I19">
            <v>5112.72</v>
          </cell>
          <cell r="J19">
            <v>6409.46</v>
          </cell>
        </row>
        <row r="20">
          <cell r="H20">
            <v>1530.28</v>
          </cell>
          <cell r="I20">
            <v>1465.43</v>
          </cell>
          <cell r="J20">
            <v>1543.46</v>
          </cell>
        </row>
        <row r="21">
          <cell r="H21">
            <v>93.51</v>
          </cell>
          <cell r="I21">
            <v>83.75</v>
          </cell>
          <cell r="J21">
            <v>113.6</v>
          </cell>
        </row>
        <row r="22">
          <cell r="H22">
            <v>351.44</v>
          </cell>
          <cell r="I22">
            <v>354.53</v>
          </cell>
          <cell r="J22">
            <v>359.53</v>
          </cell>
        </row>
        <row r="23">
          <cell r="H23">
            <v>233.95</v>
          </cell>
          <cell r="I23">
            <v>190.27</v>
          </cell>
          <cell r="J23">
            <v>391.9</v>
          </cell>
        </row>
        <row r="24">
          <cell r="H24">
            <v>11919.12</v>
          </cell>
          <cell r="I24">
            <v>10372.43</v>
          </cell>
          <cell r="J24">
            <v>13509.43</v>
          </cell>
        </row>
        <row r="25">
          <cell r="H25">
            <v>7111.42</v>
          </cell>
          <cell r="I25">
            <v>6752.43</v>
          </cell>
          <cell r="J25">
            <v>8589.7099999999991</v>
          </cell>
        </row>
        <row r="26">
          <cell r="H26">
            <v>2244.08</v>
          </cell>
          <cell r="I26">
            <v>2084.13</v>
          </cell>
          <cell r="J26">
            <v>4847.99</v>
          </cell>
        </row>
        <row r="27">
          <cell r="H27">
            <v>1074</v>
          </cell>
          <cell r="I27">
            <v>892</v>
          </cell>
          <cell r="J27">
            <v>1500.14</v>
          </cell>
        </row>
        <row r="28">
          <cell r="H28">
            <v>2736.82</v>
          </cell>
          <cell r="I28">
            <v>2618.64</v>
          </cell>
          <cell r="J28">
            <v>4291.3999999999996</v>
          </cell>
        </row>
        <row r="29">
          <cell r="H29">
            <v>40.450000000000003</v>
          </cell>
          <cell r="I29">
            <v>40.130000000000003</v>
          </cell>
          <cell r="J29">
            <v>21.62</v>
          </cell>
        </row>
        <row r="30">
          <cell r="H30">
            <v>469.04</v>
          </cell>
          <cell r="I30">
            <v>460.45</v>
          </cell>
          <cell r="J30">
            <v>547.26</v>
          </cell>
        </row>
        <row r="31">
          <cell r="H31">
            <v>10.6</v>
          </cell>
          <cell r="I31">
            <v>11.43</v>
          </cell>
          <cell r="J31">
            <v>8.83</v>
          </cell>
        </row>
        <row r="32">
          <cell r="H32">
            <v>2901.55</v>
          </cell>
          <cell r="I32">
            <v>2652.13</v>
          </cell>
          <cell r="J32">
            <v>3512.88</v>
          </cell>
        </row>
        <row r="33">
          <cell r="H33">
            <v>10.49</v>
          </cell>
          <cell r="I33">
            <v>27.86</v>
          </cell>
          <cell r="J33">
            <v>5.35</v>
          </cell>
        </row>
        <row r="34">
          <cell r="H34">
            <v>149.6</v>
          </cell>
          <cell r="I34">
            <v>149.96</v>
          </cell>
          <cell r="J34">
            <v>192.11</v>
          </cell>
        </row>
        <row r="35">
          <cell r="H35">
            <v>50.33</v>
          </cell>
          <cell r="I35">
            <v>53.26</v>
          </cell>
          <cell r="J35">
            <v>47.64</v>
          </cell>
        </row>
        <row r="36">
          <cell r="H36">
            <v>14.98</v>
          </cell>
          <cell r="I36">
            <v>11.22</v>
          </cell>
          <cell r="J36">
            <v>15.18</v>
          </cell>
        </row>
        <row r="37">
          <cell r="H37">
            <v>1244</v>
          </cell>
          <cell r="I37">
            <v>1103</v>
          </cell>
          <cell r="J37">
            <v>1515.62</v>
          </cell>
        </row>
        <row r="38">
          <cell r="H38">
            <v>37581.300000000003</v>
          </cell>
          <cell r="I38">
            <v>34435.770000000004</v>
          </cell>
          <cell r="J38">
            <v>47423.110000000008</v>
          </cell>
        </row>
        <row r="39">
          <cell r="H39">
            <v>2962.91</v>
          </cell>
          <cell r="I39">
            <v>4777.41</v>
          </cell>
          <cell r="J39">
            <v>4505.6499999999996</v>
          </cell>
        </row>
        <row r="40">
          <cell r="H40">
            <v>2962.91</v>
          </cell>
          <cell r="I40">
            <v>4777.41</v>
          </cell>
          <cell r="J40">
            <v>4505.6499999999996</v>
          </cell>
        </row>
        <row r="41">
          <cell r="H41">
            <v>5211.12</v>
          </cell>
          <cell r="I41">
            <v>4932.63</v>
          </cell>
          <cell r="J41">
            <v>5984.25</v>
          </cell>
        </row>
        <row r="42">
          <cell r="H42">
            <v>5211.12</v>
          </cell>
          <cell r="I42">
            <v>4932.63</v>
          </cell>
          <cell r="J42">
            <v>5984.25</v>
          </cell>
        </row>
        <row r="43">
          <cell r="H43">
            <v>1060.8</v>
          </cell>
          <cell r="I43">
            <v>893.44</v>
          </cell>
          <cell r="J43">
            <v>1471.51</v>
          </cell>
        </row>
        <row r="44">
          <cell r="H44">
            <v>203.37</v>
          </cell>
          <cell r="I44">
            <v>196.69</v>
          </cell>
          <cell r="J44">
            <v>235.73</v>
          </cell>
        </row>
        <row r="45">
          <cell r="H45">
            <v>519.85</v>
          </cell>
          <cell r="I45">
            <v>502.73</v>
          </cell>
          <cell r="J45">
            <v>456.8</v>
          </cell>
        </row>
        <row r="46">
          <cell r="H46">
            <v>45.46</v>
          </cell>
          <cell r="I46">
            <v>31.87</v>
          </cell>
          <cell r="J46">
            <v>51.57</v>
          </cell>
        </row>
        <row r="47">
          <cell r="H47">
            <v>309.54000000000002</v>
          </cell>
          <cell r="I47">
            <v>277.02</v>
          </cell>
          <cell r="J47">
            <v>365.33</v>
          </cell>
        </row>
        <row r="48">
          <cell r="H48">
            <v>63.32</v>
          </cell>
          <cell r="I48">
            <v>60.08</v>
          </cell>
          <cell r="J48">
            <v>87.59</v>
          </cell>
        </row>
        <row r="49">
          <cell r="H49">
            <v>90.76</v>
          </cell>
          <cell r="I49">
            <v>85.11</v>
          </cell>
          <cell r="J49">
            <v>95.67</v>
          </cell>
        </row>
        <row r="50">
          <cell r="H50">
            <v>125.71</v>
          </cell>
          <cell r="I50">
            <v>112.56</v>
          </cell>
          <cell r="J50">
            <v>143.41</v>
          </cell>
        </row>
        <row r="51">
          <cell r="H51">
            <v>2418.8100000000004</v>
          </cell>
          <cell r="I51">
            <v>2159.5</v>
          </cell>
          <cell r="J51">
            <v>2907.61</v>
          </cell>
        </row>
        <row r="59">
          <cell r="H59">
            <v>139384.22</v>
          </cell>
          <cell r="I59">
            <v>132017.75</v>
          </cell>
          <cell r="J59">
            <v>160749.24</v>
          </cell>
        </row>
      </sheetData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K1"/>
      <sheetName val="t1j"/>
      <sheetName val="T1K"/>
      <sheetName val="T1H"/>
      <sheetName val="Small  n marginal"/>
      <sheetName val="T1G"/>
      <sheetName val="TIF-1B"/>
      <sheetName val="T1F-2"/>
      <sheetName val="T1E (2)"/>
      <sheetName val="T1F-3"/>
      <sheetName val="T1F"/>
      <sheetName val="T1d"/>
      <sheetName val="T1E"/>
      <sheetName val="T1M"/>
      <sheetName val="T1C"/>
      <sheetName val="t1b"/>
      <sheetName val="Districtwise de adv"/>
      <sheetName val="t1a"/>
      <sheetName val="A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C6">
            <v>14603.47</v>
          </cell>
          <cell r="D6">
            <v>14026.44</v>
          </cell>
          <cell r="E6">
            <v>17030.21</v>
          </cell>
          <cell r="H6">
            <v>10493.72</v>
          </cell>
          <cell r="I6">
            <v>10791.45</v>
          </cell>
          <cell r="J6">
            <v>12434</v>
          </cell>
        </row>
        <row r="7">
          <cell r="C7">
            <v>5071.12</v>
          </cell>
          <cell r="D7">
            <v>5355.78</v>
          </cell>
          <cell r="E7">
            <v>5154.25</v>
          </cell>
          <cell r="H7">
            <v>5615.76</v>
          </cell>
          <cell r="I7">
            <v>5586.02</v>
          </cell>
          <cell r="J7">
            <v>5683.68</v>
          </cell>
        </row>
        <row r="8">
          <cell r="C8">
            <v>1952.33</v>
          </cell>
          <cell r="D8">
            <v>1784.9</v>
          </cell>
          <cell r="E8">
            <v>1932.82</v>
          </cell>
          <cell r="H8">
            <v>1459.15</v>
          </cell>
          <cell r="I8">
            <v>1362.84</v>
          </cell>
          <cell r="J8">
            <v>1709.04</v>
          </cell>
        </row>
        <row r="9">
          <cell r="C9">
            <v>4251.07</v>
          </cell>
          <cell r="D9">
            <v>4128.04</v>
          </cell>
          <cell r="E9">
            <v>5024.0200000000004</v>
          </cell>
          <cell r="H9">
            <v>5241.7</v>
          </cell>
          <cell r="I9">
            <v>5563.69</v>
          </cell>
          <cell r="J9">
            <v>4756.96</v>
          </cell>
        </row>
        <row r="10">
          <cell r="C10">
            <v>10976.25</v>
          </cell>
          <cell r="D10">
            <v>10353.219999999999</v>
          </cell>
          <cell r="E10">
            <v>10719.65</v>
          </cell>
          <cell r="H10">
            <v>4791.43</v>
          </cell>
          <cell r="I10">
            <v>4348.3599999999997</v>
          </cell>
          <cell r="J10">
            <v>4783.92</v>
          </cell>
        </row>
        <row r="11">
          <cell r="C11">
            <v>3913.82</v>
          </cell>
          <cell r="D11">
            <v>3831.01</v>
          </cell>
          <cell r="E11">
            <v>3938.5</v>
          </cell>
          <cell r="H11">
            <v>4089.19</v>
          </cell>
          <cell r="I11">
            <v>4306.55</v>
          </cell>
          <cell r="J11">
            <v>4950.22</v>
          </cell>
        </row>
        <row r="12">
          <cell r="C12">
            <v>936.43</v>
          </cell>
          <cell r="D12">
            <v>926.81</v>
          </cell>
          <cell r="E12">
            <v>962.77</v>
          </cell>
          <cell r="H12">
            <v>693.6</v>
          </cell>
          <cell r="I12">
            <v>704.18</v>
          </cell>
          <cell r="J12">
            <v>927.02</v>
          </cell>
        </row>
        <row r="13">
          <cell r="C13">
            <v>687.78</v>
          </cell>
          <cell r="D13">
            <v>632.16999999999996</v>
          </cell>
          <cell r="E13">
            <v>973.95</v>
          </cell>
          <cell r="H13">
            <v>301.76</v>
          </cell>
          <cell r="I13">
            <v>277.37</v>
          </cell>
          <cell r="J13">
            <v>309.08</v>
          </cell>
        </row>
        <row r="14">
          <cell r="C14">
            <v>13447.37</v>
          </cell>
          <cell r="D14">
            <v>13198.13</v>
          </cell>
          <cell r="E14">
            <v>13983.85</v>
          </cell>
          <cell r="H14">
            <v>11476.07</v>
          </cell>
          <cell r="I14">
            <v>8269.2000000000007</v>
          </cell>
          <cell r="J14">
            <v>13166.47</v>
          </cell>
        </row>
        <row r="15">
          <cell r="C15">
            <v>68867.98</v>
          </cell>
          <cell r="D15">
            <v>65973</v>
          </cell>
          <cell r="E15">
            <v>72099.12</v>
          </cell>
          <cell r="H15">
            <v>38968.92</v>
          </cell>
          <cell r="I15">
            <v>36342</v>
          </cell>
          <cell r="J15">
            <v>42626.37</v>
          </cell>
        </row>
        <row r="16">
          <cell r="C16">
            <v>4370.96</v>
          </cell>
          <cell r="D16">
            <v>4156.59</v>
          </cell>
          <cell r="E16">
            <v>4494.59</v>
          </cell>
          <cell r="H16">
            <v>3520.57</v>
          </cell>
          <cell r="I16">
            <v>3523.35</v>
          </cell>
          <cell r="J16">
            <v>3636.19</v>
          </cell>
        </row>
        <row r="17">
          <cell r="C17">
            <v>10569.57</v>
          </cell>
          <cell r="D17">
            <v>9644.73</v>
          </cell>
          <cell r="E17">
            <v>10551.96</v>
          </cell>
          <cell r="H17">
            <v>4558.21</v>
          </cell>
          <cell r="I17">
            <v>4637.43</v>
          </cell>
          <cell r="J17">
            <v>4945.67</v>
          </cell>
        </row>
        <row r="18">
          <cell r="C18">
            <v>139648.15</v>
          </cell>
          <cell r="D18">
            <v>134010.82</v>
          </cell>
          <cell r="E18">
            <v>146865.68999999997</v>
          </cell>
        </row>
        <row r="19">
          <cell r="C19">
            <v>8397.8799999999992</v>
          </cell>
          <cell r="D19">
            <v>8096.11</v>
          </cell>
          <cell r="E19">
            <v>9172.2199999999993</v>
          </cell>
          <cell r="H19">
            <v>5395.64</v>
          </cell>
          <cell r="I19">
            <v>5112.72</v>
          </cell>
          <cell r="J19">
            <v>6409.46</v>
          </cell>
        </row>
        <row r="20">
          <cell r="C20">
            <v>2174.13</v>
          </cell>
          <cell r="D20">
            <v>1332.93</v>
          </cell>
          <cell r="E20">
            <v>1795.03</v>
          </cell>
          <cell r="H20">
            <v>1530.28</v>
          </cell>
          <cell r="I20">
            <v>1465.43</v>
          </cell>
          <cell r="J20">
            <v>1543.46</v>
          </cell>
        </row>
        <row r="21">
          <cell r="C21">
            <v>28.55</v>
          </cell>
          <cell r="D21">
            <v>28.26</v>
          </cell>
          <cell r="E21">
            <v>28.58</v>
          </cell>
          <cell r="H21">
            <v>93.51</v>
          </cell>
          <cell r="I21">
            <v>83.75</v>
          </cell>
          <cell r="J21">
            <v>113.6</v>
          </cell>
        </row>
        <row r="22">
          <cell r="C22">
            <v>208.47</v>
          </cell>
          <cell r="D22">
            <v>184.75</v>
          </cell>
          <cell r="E22">
            <v>194.26</v>
          </cell>
          <cell r="H22">
            <v>351.44</v>
          </cell>
          <cell r="I22">
            <v>354.53</v>
          </cell>
          <cell r="J22">
            <v>359.53</v>
          </cell>
        </row>
        <row r="23">
          <cell r="C23">
            <v>229.46</v>
          </cell>
          <cell r="D23">
            <v>234.13</v>
          </cell>
          <cell r="E23">
            <v>240.39</v>
          </cell>
          <cell r="H23">
            <v>233.95</v>
          </cell>
          <cell r="I23">
            <v>190.27</v>
          </cell>
          <cell r="J23">
            <v>391.9</v>
          </cell>
        </row>
        <row r="24">
          <cell r="C24">
            <v>9209.8799999999992</v>
          </cell>
          <cell r="D24">
            <v>7653.32</v>
          </cell>
          <cell r="E24">
            <v>11769.8</v>
          </cell>
          <cell r="H24">
            <v>11919.12</v>
          </cell>
          <cell r="I24">
            <v>10372.43</v>
          </cell>
          <cell r="J24">
            <v>13509.43</v>
          </cell>
        </row>
        <row r="25">
          <cell r="C25">
            <v>7089.26</v>
          </cell>
          <cell r="D25">
            <v>7318.19</v>
          </cell>
          <cell r="E25">
            <v>8960.8799999999992</v>
          </cell>
          <cell r="H25">
            <v>7111.42</v>
          </cell>
          <cell r="I25">
            <v>6752.43</v>
          </cell>
          <cell r="J25">
            <v>8589.7099999999991</v>
          </cell>
        </row>
        <row r="26">
          <cell r="C26">
            <v>7569.06</v>
          </cell>
          <cell r="D26">
            <v>3346.76</v>
          </cell>
          <cell r="E26">
            <v>7540.62</v>
          </cell>
          <cell r="H26">
            <v>2244.08</v>
          </cell>
          <cell r="I26">
            <v>2084.13</v>
          </cell>
          <cell r="J26">
            <v>4847.99</v>
          </cell>
        </row>
        <row r="27">
          <cell r="C27">
            <v>1229</v>
          </cell>
          <cell r="D27">
            <v>1029</v>
          </cell>
          <cell r="E27">
            <v>1764.19</v>
          </cell>
          <cell r="H27">
            <v>1074</v>
          </cell>
          <cell r="I27">
            <v>892</v>
          </cell>
          <cell r="J27">
            <v>1500.14</v>
          </cell>
        </row>
        <row r="28">
          <cell r="C28">
            <v>4978.63</v>
          </cell>
          <cell r="D28">
            <v>4541.6899999999996</v>
          </cell>
          <cell r="E28">
            <v>5736.81</v>
          </cell>
          <cell r="H28">
            <v>2736.82</v>
          </cell>
          <cell r="I28">
            <v>2618.64</v>
          </cell>
          <cell r="J28">
            <v>4291.3999999999996</v>
          </cell>
        </row>
        <row r="29">
          <cell r="C29">
            <v>39.880000000000003</v>
          </cell>
          <cell r="D29">
            <v>35.32</v>
          </cell>
          <cell r="E29">
            <v>35.97</v>
          </cell>
          <cell r="H29">
            <v>40.450000000000003</v>
          </cell>
          <cell r="I29">
            <v>40.130000000000003</v>
          </cell>
          <cell r="J29">
            <v>21.62</v>
          </cell>
        </row>
        <row r="30">
          <cell r="C30">
            <v>371.72</v>
          </cell>
          <cell r="D30">
            <v>326.24</v>
          </cell>
          <cell r="E30">
            <v>374.41</v>
          </cell>
          <cell r="H30">
            <v>469.04</v>
          </cell>
          <cell r="I30">
            <v>460.45</v>
          </cell>
          <cell r="J30">
            <v>547.26</v>
          </cell>
        </row>
        <row r="31">
          <cell r="C31">
            <v>52.53</v>
          </cell>
          <cell r="D31">
            <v>55.21</v>
          </cell>
          <cell r="E31">
            <v>39.5</v>
          </cell>
          <cell r="H31">
            <v>10.6</v>
          </cell>
          <cell r="I31">
            <v>11.43</v>
          </cell>
          <cell r="J31">
            <v>8.83</v>
          </cell>
        </row>
        <row r="32">
          <cell r="C32">
            <v>1521.3</v>
          </cell>
          <cell r="D32">
            <v>1469.46</v>
          </cell>
          <cell r="E32">
            <v>1668.93</v>
          </cell>
          <cell r="H32">
            <v>2901.55</v>
          </cell>
          <cell r="I32">
            <v>2652.13</v>
          </cell>
          <cell r="J32">
            <v>3512.88</v>
          </cell>
        </row>
        <row r="33">
          <cell r="C33">
            <v>35.31</v>
          </cell>
          <cell r="D33">
            <v>31.4</v>
          </cell>
          <cell r="E33">
            <v>25.1</v>
          </cell>
          <cell r="H33">
            <v>10.49</v>
          </cell>
          <cell r="I33">
            <v>27.86</v>
          </cell>
          <cell r="J33">
            <v>5.35</v>
          </cell>
        </row>
        <row r="34">
          <cell r="C34">
            <v>649.59</v>
          </cell>
          <cell r="D34">
            <v>145.88</v>
          </cell>
          <cell r="E34">
            <v>450.24</v>
          </cell>
          <cell r="H34">
            <v>149.6</v>
          </cell>
          <cell r="I34">
            <v>149.96</v>
          </cell>
          <cell r="J34">
            <v>192.11</v>
          </cell>
        </row>
        <row r="35">
          <cell r="C35">
            <v>212.64</v>
          </cell>
          <cell r="D35">
            <v>208.11</v>
          </cell>
          <cell r="E35">
            <v>207.4</v>
          </cell>
          <cell r="H35">
            <v>50.33</v>
          </cell>
          <cell r="I35">
            <v>53.26</v>
          </cell>
          <cell r="J35">
            <v>47.64</v>
          </cell>
        </row>
        <row r="36">
          <cell r="C36">
            <v>9.07</v>
          </cell>
          <cell r="D36">
            <v>8.7200000000000006</v>
          </cell>
          <cell r="E36">
            <v>9.73</v>
          </cell>
          <cell r="H36">
            <v>14.98</v>
          </cell>
          <cell r="I36">
            <v>11.22</v>
          </cell>
          <cell r="J36">
            <v>15.18</v>
          </cell>
        </row>
        <row r="37">
          <cell r="C37">
            <v>710</v>
          </cell>
          <cell r="D37">
            <v>565</v>
          </cell>
          <cell r="E37">
            <v>1076.8599999999999</v>
          </cell>
          <cell r="H37">
            <v>1244</v>
          </cell>
          <cell r="I37">
            <v>1103</v>
          </cell>
          <cell r="J37">
            <v>1515.62</v>
          </cell>
        </row>
        <row r="38">
          <cell r="C38">
            <v>44716.359999999986</v>
          </cell>
          <cell r="D38">
            <v>36610.479999999996</v>
          </cell>
          <cell r="E38">
            <v>51090.920000000006</v>
          </cell>
        </row>
        <row r="39">
          <cell r="C39">
            <v>12502.9</v>
          </cell>
          <cell r="D39">
            <v>14083.3</v>
          </cell>
          <cell r="E39">
            <v>18601.5</v>
          </cell>
          <cell r="H39">
            <v>2962.91</v>
          </cell>
          <cell r="I39">
            <v>4777.41</v>
          </cell>
          <cell r="J39">
            <v>4505.6499999999996</v>
          </cell>
        </row>
        <row r="40">
          <cell r="C40">
            <v>12502.9</v>
          </cell>
          <cell r="D40">
            <v>14083.3</v>
          </cell>
          <cell r="E40">
            <v>18601.5</v>
          </cell>
        </row>
        <row r="41">
          <cell r="C41">
            <v>13612.94</v>
          </cell>
          <cell r="D41">
            <v>12392.6</v>
          </cell>
          <cell r="E41">
            <v>13506.97</v>
          </cell>
          <cell r="H41">
            <v>5211.12</v>
          </cell>
          <cell r="I41">
            <v>4932.63</v>
          </cell>
          <cell r="J41">
            <v>5984.25</v>
          </cell>
        </row>
        <row r="42">
          <cell r="C42">
            <v>13612.94</v>
          </cell>
          <cell r="D42">
            <v>12392.6</v>
          </cell>
          <cell r="E42">
            <v>13506.97</v>
          </cell>
        </row>
        <row r="43">
          <cell r="C43">
            <v>453.86</v>
          </cell>
          <cell r="D43">
            <v>312.47000000000003</v>
          </cell>
          <cell r="E43">
            <v>541.29</v>
          </cell>
          <cell r="H43">
            <v>1060.8</v>
          </cell>
          <cell r="I43">
            <v>893.44</v>
          </cell>
          <cell r="J43">
            <v>1471.51</v>
          </cell>
        </row>
        <row r="44">
          <cell r="C44">
            <v>548.01</v>
          </cell>
          <cell r="D44">
            <v>522.14</v>
          </cell>
          <cell r="E44">
            <v>439.27</v>
          </cell>
          <cell r="H44">
            <v>203.37</v>
          </cell>
          <cell r="I44">
            <v>196.69</v>
          </cell>
          <cell r="J44">
            <v>235.73</v>
          </cell>
        </row>
        <row r="45">
          <cell r="C45">
            <v>49.55</v>
          </cell>
          <cell r="D45">
            <v>50.46</v>
          </cell>
          <cell r="E45">
            <v>69.66</v>
          </cell>
          <cell r="H45">
            <v>519.85</v>
          </cell>
          <cell r="I45">
            <v>502.73</v>
          </cell>
          <cell r="J45">
            <v>456.8</v>
          </cell>
        </row>
        <row r="46">
          <cell r="C46">
            <v>4.2699999999999996</v>
          </cell>
          <cell r="D46">
            <v>1.97</v>
          </cell>
          <cell r="E46">
            <v>0.35</v>
          </cell>
          <cell r="H46">
            <v>45.46</v>
          </cell>
          <cell r="I46">
            <v>31.87</v>
          </cell>
          <cell r="J46">
            <v>51.57</v>
          </cell>
        </row>
        <row r="47">
          <cell r="C47">
            <v>253.17</v>
          </cell>
          <cell r="D47">
            <v>205.17</v>
          </cell>
          <cell r="E47">
            <v>434.64</v>
          </cell>
          <cell r="H47">
            <v>309.54000000000002</v>
          </cell>
          <cell r="I47">
            <v>277.02</v>
          </cell>
          <cell r="J47">
            <v>365.33</v>
          </cell>
        </row>
        <row r="48">
          <cell r="C48">
            <v>2.31</v>
          </cell>
          <cell r="D48">
            <v>1.87</v>
          </cell>
          <cell r="E48">
            <v>2.94</v>
          </cell>
          <cell r="H48">
            <v>63.32</v>
          </cell>
          <cell r="I48">
            <v>60.08</v>
          </cell>
          <cell r="J48">
            <v>87.59</v>
          </cell>
        </row>
        <row r="49">
          <cell r="C49">
            <v>110.15</v>
          </cell>
          <cell r="D49">
            <v>78.55</v>
          </cell>
          <cell r="E49">
            <v>164.49</v>
          </cell>
          <cell r="H49">
            <v>90.76</v>
          </cell>
          <cell r="I49">
            <v>85.11</v>
          </cell>
          <cell r="J49">
            <v>95.67</v>
          </cell>
        </row>
        <row r="50">
          <cell r="C50">
            <v>85.69</v>
          </cell>
          <cell r="D50">
            <v>77.819999999999993</v>
          </cell>
          <cell r="E50">
            <v>101.72</v>
          </cell>
          <cell r="H50">
            <v>125.71</v>
          </cell>
          <cell r="I50">
            <v>112.56</v>
          </cell>
          <cell r="J50">
            <v>143.41</v>
          </cell>
        </row>
        <row r="51">
          <cell r="C51">
            <v>1507.0100000000002</v>
          </cell>
          <cell r="D51">
            <v>1250.4499999999998</v>
          </cell>
          <cell r="E51">
            <v>1754.3600000000001</v>
          </cell>
        </row>
        <row r="52">
          <cell r="H52">
            <v>0</v>
          </cell>
          <cell r="I52">
            <v>0</v>
          </cell>
          <cell r="J52">
            <v>0</v>
          </cell>
        </row>
        <row r="53">
          <cell r="H53">
            <v>0</v>
          </cell>
          <cell r="I53">
            <v>0</v>
          </cell>
          <cell r="J53">
            <v>0</v>
          </cell>
        </row>
        <row r="54">
          <cell r="C54">
            <v>8.39</v>
          </cell>
          <cell r="H54">
            <v>0</v>
          </cell>
          <cell r="I54">
            <v>0</v>
          </cell>
          <cell r="J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</row>
        <row r="56">
          <cell r="C56">
            <v>51.63</v>
          </cell>
          <cell r="D56">
            <v>47.74</v>
          </cell>
          <cell r="H56">
            <v>0</v>
          </cell>
          <cell r="I56">
            <v>0</v>
          </cell>
          <cell r="J56">
            <v>0</v>
          </cell>
        </row>
        <row r="57">
          <cell r="C57">
            <v>0.11</v>
          </cell>
          <cell r="H57">
            <v>0</v>
          </cell>
          <cell r="I57">
            <v>0</v>
          </cell>
          <cell r="J57">
            <v>0</v>
          </cell>
        </row>
        <row r="58">
          <cell r="C58">
            <v>60.13</v>
          </cell>
          <cell r="D58">
            <v>47.74</v>
          </cell>
        </row>
        <row r="59">
          <cell r="C59">
            <v>212047.49</v>
          </cell>
          <cell r="D59">
            <v>198395.38999999998</v>
          </cell>
          <cell r="E59">
            <v>231819.43999999997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63"/>
  <sheetViews>
    <sheetView view="pageBreakPreview" zoomScaleNormal="100" zoomScaleSheetLayoutView="100" workbookViewId="0">
      <selection activeCell="B53" sqref="B53"/>
    </sheetView>
  </sheetViews>
  <sheetFormatPr defaultRowHeight="12.75" x14ac:dyDescent="0.2"/>
  <cols>
    <col min="1" max="1" width="6.140625" style="2" customWidth="1"/>
    <col min="2" max="2" width="29.7109375" style="2" customWidth="1"/>
    <col min="3" max="4" width="17.28515625" style="10" customWidth="1"/>
    <col min="5" max="6" width="17.28515625" style="2" customWidth="1"/>
    <col min="7" max="7" width="17.28515625" style="4" customWidth="1"/>
    <col min="8" max="8" width="9.85546875" style="3" customWidth="1"/>
    <col min="9" max="209" width="9.140625" style="5" customWidth="1"/>
    <col min="210" max="211" width="9.140625" style="2" customWidth="1"/>
    <col min="212" max="16384" width="9.140625" style="2"/>
  </cols>
  <sheetData>
    <row r="1" spans="1:209" s="116" customFormat="1" ht="51.75" customHeight="1" x14ac:dyDescent="0.2">
      <c r="A1" s="116" t="s">
        <v>124</v>
      </c>
      <c r="B1" s="117"/>
      <c r="C1" s="144" t="s">
        <v>125</v>
      </c>
      <c r="D1" s="144"/>
      <c r="E1" s="144"/>
      <c r="F1" s="144"/>
      <c r="G1" s="144"/>
      <c r="H1" s="117"/>
    </row>
    <row r="2" spans="1:209" s="9" customFormat="1" ht="15" customHeight="1" x14ac:dyDescent="0.25">
      <c r="A2" s="6"/>
      <c r="B2" s="8"/>
      <c r="C2" s="18"/>
      <c r="D2" s="18"/>
      <c r="E2" s="149" t="s">
        <v>2</v>
      </c>
      <c r="F2" s="149"/>
      <c r="G2" s="149"/>
      <c r="H2" s="15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</row>
    <row r="3" spans="1:209" s="62" customFormat="1" ht="58.5" customHeight="1" x14ac:dyDescent="0.2">
      <c r="A3" s="145" t="s">
        <v>3</v>
      </c>
      <c r="B3" s="147" t="s">
        <v>4</v>
      </c>
      <c r="C3" s="70" t="s">
        <v>191</v>
      </c>
      <c r="D3" s="70" t="s">
        <v>192</v>
      </c>
      <c r="E3" s="52" t="s">
        <v>193</v>
      </c>
      <c r="F3" s="52" t="s">
        <v>194</v>
      </c>
      <c r="G3" s="73" t="s">
        <v>126</v>
      </c>
      <c r="H3" s="139" t="s">
        <v>127</v>
      </c>
    </row>
    <row r="4" spans="1:209" s="9" customFormat="1" ht="15.75" customHeight="1" x14ac:dyDescent="0.2">
      <c r="A4" s="146"/>
      <c r="B4" s="148"/>
      <c r="C4" s="71" t="s">
        <v>128</v>
      </c>
      <c r="D4" s="71" t="s">
        <v>128</v>
      </c>
      <c r="E4" s="71" t="s">
        <v>128</v>
      </c>
      <c r="F4" s="72" t="s">
        <v>128</v>
      </c>
      <c r="G4" s="74" t="s">
        <v>129</v>
      </c>
      <c r="H4" s="139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</row>
    <row r="5" spans="1:209" ht="15.75" customHeight="1" x14ac:dyDescent="0.2">
      <c r="A5" s="57">
        <v>1</v>
      </c>
      <c r="B5" s="58" t="s">
        <v>12</v>
      </c>
      <c r="C5" s="85">
        <v>17030.21</v>
      </c>
      <c r="D5" s="85">
        <v>12434</v>
      </c>
      <c r="E5" s="85">
        <v>0</v>
      </c>
      <c r="F5" s="109">
        <v>12434</v>
      </c>
      <c r="G5" s="86">
        <f t="shared" ref="G5:G36" si="0">(F5/C5)*100</f>
        <v>73.011430863154359</v>
      </c>
      <c r="H5" s="140"/>
    </row>
    <row r="6" spans="1:209" ht="15.75" customHeight="1" x14ac:dyDescent="0.2">
      <c r="A6" s="57">
        <v>2</v>
      </c>
      <c r="B6" s="58" t="s">
        <v>13</v>
      </c>
      <c r="C6" s="85">
        <v>5154.25</v>
      </c>
      <c r="D6" s="85">
        <v>5683.68</v>
      </c>
      <c r="E6" s="85">
        <v>0</v>
      </c>
      <c r="F6" s="85">
        <v>5683.68</v>
      </c>
      <c r="G6" s="86">
        <f t="shared" si="0"/>
        <v>110.27171751467237</v>
      </c>
      <c r="H6" s="140"/>
    </row>
    <row r="7" spans="1:209" ht="15.75" customHeight="1" x14ac:dyDescent="0.2">
      <c r="A7" s="57">
        <v>3</v>
      </c>
      <c r="B7" s="58" t="s">
        <v>14</v>
      </c>
      <c r="C7" s="85">
        <v>1932.82</v>
      </c>
      <c r="D7" s="85">
        <v>1709.04</v>
      </c>
      <c r="E7" s="85">
        <v>0</v>
      </c>
      <c r="F7" s="85">
        <v>1709.04</v>
      </c>
      <c r="G7" s="86">
        <f t="shared" si="0"/>
        <v>88.422098281267793</v>
      </c>
      <c r="H7" s="140"/>
    </row>
    <row r="8" spans="1:209" ht="15.75" customHeight="1" x14ac:dyDescent="0.2">
      <c r="A8" s="57">
        <v>4</v>
      </c>
      <c r="B8" s="58" t="s">
        <v>15</v>
      </c>
      <c r="C8" s="85">
        <v>5024.0200000000004</v>
      </c>
      <c r="D8" s="85">
        <v>4756.96</v>
      </c>
      <c r="E8" s="85">
        <v>0</v>
      </c>
      <c r="F8" s="85">
        <v>4756.96</v>
      </c>
      <c r="G8" s="86">
        <f t="shared" si="0"/>
        <v>94.684336447705221</v>
      </c>
      <c r="H8" s="140"/>
    </row>
    <row r="9" spans="1:209" ht="15.75" customHeight="1" x14ac:dyDescent="0.2">
      <c r="A9" s="57">
        <v>5</v>
      </c>
      <c r="B9" s="58" t="s">
        <v>16</v>
      </c>
      <c r="C9" s="85">
        <v>10719.65</v>
      </c>
      <c r="D9" s="85">
        <v>4783.92</v>
      </c>
      <c r="E9" s="85">
        <v>0</v>
      </c>
      <c r="F9" s="85">
        <v>4783.92</v>
      </c>
      <c r="G9" s="86">
        <f t="shared" si="0"/>
        <v>44.627576460052339</v>
      </c>
      <c r="H9" s="140"/>
    </row>
    <row r="10" spans="1:209" ht="15.75" customHeight="1" x14ac:dyDescent="0.2">
      <c r="A10" s="57">
        <v>6</v>
      </c>
      <c r="B10" s="58" t="s">
        <v>17</v>
      </c>
      <c r="C10" s="85">
        <v>3938.5</v>
      </c>
      <c r="D10" s="85">
        <v>4950.22</v>
      </c>
      <c r="E10" s="85">
        <v>52.78</v>
      </c>
      <c r="F10" s="85">
        <v>5003</v>
      </c>
      <c r="G10" s="86">
        <f t="shared" si="0"/>
        <v>127.02805636663706</v>
      </c>
      <c r="H10" s="140"/>
    </row>
    <row r="11" spans="1:209" ht="15.75" customHeight="1" x14ac:dyDescent="0.2">
      <c r="A11" s="57">
        <v>7</v>
      </c>
      <c r="B11" s="58" t="s">
        <v>18</v>
      </c>
      <c r="C11" s="85">
        <v>962.77</v>
      </c>
      <c r="D11" s="85">
        <v>927.02</v>
      </c>
      <c r="E11" s="85">
        <v>0</v>
      </c>
      <c r="F11" s="85">
        <v>927.02</v>
      </c>
      <c r="G11" s="86">
        <f t="shared" si="0"/>
        <v>96.2867559230138</v>
      </c>
      <c r="H11" s="140"/>
    </row>
    <row r="12" spans="1:209" ht="15.75" customHeight="1" x14ac:dyDescent="0.2">
      <c r="A12" s="57">
        <v>8</v>
      </c>
      <c r="B12" s="58" t="s">
        <v>19</v>
      </c>
      <c r="C12" s="85">
        <v>973.95</v>
      </c>
      <c r="D12" s="85">
        <v>309.08</v>
      </c>
      <c r="E12" s="85">
        <v>0</v>
      </c>
      <c r="F12" s="85">
        <v>309.08</v>
      </c>
      <c r="G12" s="86">
        <f t="shared" si="0"/>
        <v>31.734688639047175</v>
      </c>
      <c r="H12" s="140"/>
    </row>
    <row r="13" spans="1:209" ht="15.75" customHeight="1" x14ac:dyDescent="0.2">
      <c r="A13" s="57">
        <v>9</v>
      </c>
      <c r="B13" s="58" t="s">
        <v>20</v>
      </c>
      <c r="C13" s="85">
        <v>13983.85</v>
      </c>
      <c r="D13" s="85">
        <v>13166.47</v>
      </c>
      <c r="E13" s="85">
        <v>0</v>
      </c>
      <c r="F13" s="85">
        <v>13166.47</v>
      </c>
      <c r="G13" s="86">
        <f t="shared" si="0"/>
        <v>94.154828605856039</v>
      </c>
      <c r="H13" s="140"/>
    </row>
    <row r="14" spans="1:209" ht="15.75" customHeight="1" x14ac:dyDescent="0.2">
      <c r="A14" s="57">
        <v>10</v>
      </c>
      <c r="B14" s="58" t="s">
        <v>21</v>
      </c>
      <c r="C14" s="85">
        <v>72099.12</v>
      </c>
      <c r="D14" s="85">
        <v>42626.37</v>
      </c>
      <c r="E14" s="85">
        <v>1739</v>
      </c>
      <c r="F14" s="85">
        <v>44365.37</v>
      </c>
      <c r="G14" s="86">
        <f t="shared" si="0"/>
        <v>61.533857833493677</v>
      </c>
      <c r="H14" s="140"/>
    </row>
    <row r="15" spans="1:209" ht="15.75" customHeight="1" x14ac:dyDescent="0.2">
      <c r="A15" s="57">
        <v>11</v>
      </c>
      <c r="B15" s="58" t="s">
        <v>22</v>
      </c>
      <c r="C15" s="85">
        <v>4494.59</v>
      </c>
      <c r="D15" s="85">
        <v>3636.19</v>
      </c>
      <c r="E15" s="85">
        <v>0</v>
      </c>
      <c r="F15" s="85">
        <v>3636.19</v>
      </c>
      <c r="G15" s="86">
        <f t="shared" si="0"/>
        <v>80.901483783837904</v>
      </c>
      <c r="H15" s="140"/>
    </row>
    <row r="16" spans="1:209" ht="15.75" customHeight="1" x14ac:dyDescent="0.2">
      <c r="A16" s="57">
        <v>12</v>
      </c>
      <c r="B16" s="58" t="s">
        <v>23</v>
      </c>
      <c r="C16" s="85">
        <v>10551.96</v>
      </c>
      <c r="D16" s="85">
        <v>4945.67</v>
      </c>
      <c r="E16" s="85">
        <v>0</v>
      </c>
      <c r="F16" s="85">
        <v>4945.67</v>
      </c>
      <c r="G16" s="86">
        <f t="shared" si="0"/>
        <v>46.869681082945732</v>
      </c>
      <c r="H16" s="140"/>
    </row>
    <row r="17" spans="1:8" s="56" customFormat="1" ht="15.75" customHeight="1" x14ac:dyDescent="0.25">
      <c r="A17" s="142" t="s">
        <v>24</v>
      </c>
      <c r="B17" s="143"/>
      <c r="C17" s="88">
        <f>SUM(C5:C16)</f>
        <v>146865.68999999997</v>
      </c>
      <c r="D17" s="88">
        <f>SUM(D5:D16)</f>
        <v>99928.62000000001</v>
      </c>
      <c r="E17" s="88">
        <f>SUM(E5:E16)</f>
        <v>1791.78</v>
      </c>
      <c r="F17" s="88">
        <f>SUM(F5:F16)</f>
        <v>101720.40000000001</v>
      </c>
      <c r="G17" s="89">
        <f t="shared" si="0"/>
        <v>69.260832805810551</v>
      </c>
      <c r="H17" s="141"/>
    </row>
    <row r="18" spans="1:8" ht="15.75" customHeight="1" x14ac:dyDescent="0.2">
      <c r="A18" s="57">
        <v>13</v>
      </c>
      <c r="B18" s="58" t="s">
        <v>25</v>
      </c>
      <c r="C18" s="85">
        <v>9172.2199999999993</v>
      </c>
      <c r="D18" s="85">
        <v>6409.46</v>
      </c>
      <c r="E18" s="85">
        <v>0</v>
      </c>
      <c r="F18" s="85">
        <v>6409.46</v>
      </c>
      <c r="G18" s="86">
        <f t="shared" si="0"/>
        <v>69.879047820484033</v>
      </c>
      <c r="H18" s="140"/>
    </row>
    <row r="19" spans="1:8" ht="15.75" customHeight="1" x14ac:dyDescent="0.2">
      <c r="A19" s="57">
        <v>14</v>
      </c>
      <c r="B19" s="58" t="s">
        <v>26</v>
      </c>
      <c r="C19" s="85">
        <v>1795.03</v>
      </c>
      <c r="D19" s="85">
        <v>1543.46</v>
      </c>
      <c r="E19" s="85">
        <v>0</v>
      </c>
      <c r="F19" s="85">
        <v>1543.46</v>
      </c>
      <c r="G19" s="86">
        <f t="shared" si="0"/>
        <v>85.985192448037083</v>
      </c>
      <c r="H19" s="140"/>
    </row>
    <row r="20" spans="1:8" ht="15.75" customHeight="1" x14ac:dyDescent="0.2">
      <c r="A20" s="57">
        <v>15</v>
      </c>
      <c r="B20" s="58" t="s">
        <v>27</v>
      </c>
      <c r="C20" s="85">
        <v>28.58</v>
      </c>
      <c r="D20" s="85">
        <v>113.6</v>
      </c>
      <c r="E20" s="85">
        <v>0</v>
      </c>
      <c r="F20" s="85">
        <v>113.6</v>
      </c>
      <c r="G20" s="86">
        <f t="shared" si="0"/>
        <v>397.48075577326802</v>
      </c>
      <c r="H20" s="140"/>
    </row>
    <row r="21" spans="1:8" ht="15.75" customHeight="1" x14ac:dyDescent="0.2">
      <c r="A21" s="57">
        <v>16</v>
      </c>
      <c r="B21" s="58" t="s">
        <v>28</v>
      </c>
      <c r="C21" s="85">
        <v>194.26</v>
      </c>
      <c r="D21" s="85">
        <v>359.53</v>
      </c>
      <c r="E21" s="85">
        <v>0</v>
      </c>
      <c r="F21" s="85">
        <v>359.53</v>
      </c>
      <c r="G21" s="86">
        <f t="shared" si="0"/>
        <v>185.07670132811697</v>
      </c>
      <c r="H21" s="140"/>
    </row>
    <row r="22" spans="1:8" ht="15.75" customHeight="1" x14ac:dyDescent="0.2">
      <c r="A22" s="57">
        <v>17</v>
      </c>
      <c r="B22" s="58" t="s">
        <v>29</v>
      </c>
      <c r="C22" s="85">
        <v>240.39</v>
      </c>
      <c r="D22" s="85">
        <v>391.9</v>
      </c>
      <c r="E22" s="85">
        <v>0</v>
      </c>
      <c r="F22" s="85">
        <v>391.9</v>
      </c>
      <c r="G22" s="86">
        <f t="shared" si="0"/>
        <v>163.0267482008403</v>
      </c>
      <c r="H22" s="140"/>
    </row>
    <row r="23" spans="1:8" ht="15.75" customHeight="1" x14ac:dyDescent="0.2">
      <c r="A23" s="57">
        <v>18</v>
      </c>
      <c r="B23" s="58" t="s">
        <v>30</v>
      </c>
      <c r="C23" s="85">
        <v>11769.8</v>
      </c>
      <c r="D23" s="85">
        <v>13509.43</v>
      </c>
      <c r="E23" s="85">
        <v>0</v>
      </c>
      <c r="F23" s="85">
        <v>13509.43</v>
      </c>
      <c r="G23" s="86">
        <f t="shared" si="0"/>
        <v>114.78045506295776</v>
      </c>
      <c r="H23" s="140"/>
    </row>
    <row r="24" spans="1:8" ht="15.75" customHeight="1" x14ac:dyDescent="0.2">
      <c r="A24" s="57">
        <v>19</v>
      </c>
      <c r="B24" s="58" t="s">
        <v>31</v>
      </c>
      <c r="C24" s="85">
        <v>8960.8799999999992</v>
      </c>
      <c r="D24" s="85">
        <v>8589.7099999999991</v>
      </c>
      <c r="E24" s="85">
        <v>0</v>
      </c>
      <c r="F24" s="85">
        <v>8589.7099999999991</v>
      </c>
      <c r="G24" s="86">
        <f t="shared" si="0"/>
        <v>95.857884493487248</v>
      </c>
      <c r="H24" s="140"/>
    </row>
    <row r="25" spans="1:8" ht="15.75" customHeight="1" x14ac:dyDescent="0.2">
      <c r="A25" s="57">
        <v>20</v>
      </c>
      <c r="B25" s="58" t="s">
        <v>32</v>
      </c>
      <c r="C25" s="85">
        <v>7540.62</v>
      </c>
      <c r="D25" s="85">
        <v>4847.99</v>
      </c>
      <c r="E25" s="85">
        <v>0</v>
      </c>
      <c r="F25" s="85">
        <v>4847.99</v>
      </c>
      <c r="G25" s="86">
        <f t="shared" si="0"/>
        <v>64.291663019751695</v>
      </c>
      <c r="H25" s="140"/>
    </row>
    <row r="26" spans="1:8" ht="15.75" customHeight="1" x14ac:dyDescent="0.2">
      <c r="A26" s="57">
        <v>21</v>
      </c>
      <c r="B26" s="58" t="s">
        <v>33</v>
      </c>
      <c r="C26" s="85">
        <v>1764.19</v>
      </c>
      <c r="D26" s="85">
        <v>1500.14</v>
      </c>
      <c r="E26" s="85">
        <v>0</v>
      </c>
      <c r="F26" s="85">
        <v>1500.14</v>
      </c>
      <c r="G26" s="86">
        <f t="shared" si="0"/>
        <v>85.032791252642852</v>
      </c>
      <c r="H26" s="140"/>
    </row>
    <row r="27" spans="1:8" ht="15.75" customHeight="1" x14ac:dyDescent="0.2">
      <c r="A27" s="57">
        <v>22</v>
      </c>
      <c r="B27" s="58" t="s">
        <v>34</v>
      </c>
      <c r="C27" s="85">
        <v>5736.81</v>
      </c>
      <c r="D27" s="85">
        <v>4291.3999999999996</v>
      </c>
      <c r="E27" s="85">
        <v>0</v>
      </c>
      <c r="F27" s="85">
        <v>4291.3999999999996</v>
      </c>
      <c r="G27" s="86">
        <f t="shared" si="0"/>
        <v>74.804638814951147</v>
      </c>
      <c r="H27" s="140"/>
    </row>
    <row r="28" spans="1:8" ht="15.75" customHeight="1" x14ac:dyDescent="0.2">
      <c r="A28" s="57">
        <v>23</v>
      </c>
      <c r="B28" s="58" t="s">
        <v>35</v>
      </c>
      <c r="C28" s="85">
        <v>35.97</v>
      </c>
      <c r="D28" s="85">
        <v>21.62</v>
      </c>
      <c r="E28" s="85">
        <v>0</v>
      </c>
      <c r="F28" s="85">
        <v>21.62</v>
      </c>
      <c r="G28" s="86">
        <f t="shared" si="0"/>
        <v>60.105643591882128</v>
      </c>
      <c r="H28" s="140"/>
    </row>
    <row r="29" spans="1:8" ht="15.75" customHeight="1" x14ac:dyDescent="0.2">
      <c r="A29" s="57">
        <v>24</v>
      </c>
      <c r="B29" s="58" t="s">
        <v>36</v>
      </c>
      <c r="C29" s="85">
        <v>374.41</v>
      </c>
      <c r="D29" s="85">
        <v>547.26</v>
      </c>
      <c r="E29" s="85">
        <v>0</v>
      </c>
      <c r="F29" s="85">
        <v>547.26</v>
      </c>
      <c r="G29" s="86">
        <f t="shared" si="0"/>
        <v>146.16596778932185</v>
      </c>
      <c r="H29" s="140"/>
    </row>
    <row r="30" spans="1:8" ht="15.75" customHeight="1" x14ac:dyDescent="0.2">
      <c r="A30" s="57">
        <v>25</v>
      </c>
      <c r="B30" s="58" t="s">
        <v>37</v>
      </c>
      <c r="C30" s="85">
        <v>39.5</v>
      </c>
      <c r="D30" s="85">
        <v>8.83</v>
      </c>
      <c r="E30" s="85">
        <v>0</v>
      </c>
      <c r="F30" s="85">
        <v>8.83</v>
      </c>
      <c r="G30" s="86">
        <f t="shared" si="0"/>
        <v>22.354430379746837</v>
      </c>
      <c r="H30" s="140"/>
    </row>
    <row r="31" spans="1:8" ht="15.75" customHeight="1" x14ac:dyDescent="0.2">
      <c r="A31" s="57">
        <v>26</v>
      </c>
      <c r="B31" s="58" t="s">
        <v>38</v>
      </c>
      <c r="C31" s="85">
        <v>1668.93</v>
      </c>
      <c r="D31" s="85">
        <v>3512.88</v>
      </c>
      <c r="E31" s="85">
        <v>0</v>
      </c>
      <c r="F31" s="85">
        <v>3512.88</v>
      </c>
      <c r="G31" s="86">
        <f t="shared" si="0"/>
        <v>210.48695871007172</v>
      </c>
      <c r="H31" s="140"/>
    </row>
    <row r="32" spans="1:8" ht="15.75" customHeight="1" x14ac:dyDescent="0.2">
      <c r="A32" s="57">
        <v>27</v>
      </c>
      <c r="B32" s="58" t="s">
        <v>39</v>
      </c>
      <c r="C32" s="85">
        <v>25.1</v>
      </c>
      <c r="D32" s="85">
        <v>5.35</v>
      </c>
      <c r="E32" s="85">
        <v>0</v>
      </c>
      <c r="F32" s="85">
        <v>5.35</v>
      </c>
      <c r="G32" s="86">
        <f t="shared" si="0"/>
        <v>21.314741035856571</v>
      </c>
      <c r="H32" s="140"/>
    </row>
    <row r="33" spans="1:8" ht="15.75" customHeight="1" x14ac:dyDescent="0.2">
      <c r="A33" s="57">
        <v>28</v>
      </c>
      <c r="B33" s="58" t="s">
        <v>40</v>
      </c>
      <c r="C33" s="85">
        <v>450.24</v>
      </c>
      <c r="D33" s="85">
        <v>192.11</v>
      </c>
      <c r="E33" s="85">
        <v>0</v>
      </c>
      <c r="F33" s="85">
        <v>192.11</v>
      </c>
      <c r="G33" s="86">
        <f t="shared" si="0"/>
        <v>42.668354655294955</v>
      </c>
      <c r="H33" s="140"/>
    </row>
    <row r="34" spans="1:8" ht="15.75" customHeight="1" x14ac:dyDescent="0.2">
      <c r="A34" s="57">
        <v>29</v>
      </c>
      <c r="B34" s="58" t="s">
        <v>41</v>
      </c>
      <c r="C34" s="85">
        <v>207.4</v>
      </c>
      <c r="D34" s="85">
        <v>47.64</v>
      </c>
      <c r="E34" s="85">
        <v>0</v>
      </c>
      <c r="F34" s="85">
        <v>47.64</v>
      </c>
      <c r="G34" s="86">
        <f t="shared" si="0"/>
        <v>22.970106075216972</v>
      </c>
      <c r="H34" s="140"/>
    </row>
    <row r="35" spans="1:8" ht="15.75" customHeight="1" x14ac:dyDescent="0.2">
      <c r="A35" s="57">
        <v>30</v>
      </c>
      <c r="B35" s="58" t="s">
        <v>42</v>
      </c>
      <c r="C35" s="85">
        <v>9.73</v>
      </c>
      <c r="D35" s="85">
        <v>15.18</v>
      </c>
      <c r="E35" s="85">
        <v>0</v>
      </c>
      <c r="F35" s="85">
        <v>15.18</v>
      </c>
      <c r="G35" s="86">
        <f t="shared" si="0"/>
        <v>156.01233299075025</v>
      </c>
      <c r="H35" s="140"/>
    </row>
    <row r="36" spans="1:8" ht="15.75" customHeight="1" x14ac:dyDescent="0.2">
      <c r="A36" s="57">
        <v>31</v>
      </c>
      <c r="B36" s="58" t="s">
        <v>43</v>
      </c>
      <c r="C36" s="85">
        <v>1076.8599999999999</v>
      </c>
      <c r="D36" s="85">
        <v>1515.62</v>
      </c>
      <c r="E36" s="85">
        <v>0</v>
      </c>
      <c r="F36" s="85">
        <v>1515.62</v>
      </c>
      <c r="G36" s="86">
        <f t="shared" si="0"/>
        <v>140.74438645692103</v>
      </c>
      <c r="H36" s="140"/>
    </row>
    <row r="37" spans="1:8" s="56" customFormat="1" ht="15.75" customHeight="1" x14ac:dyDescent="0.25">
      <c r="A37" s="142" t="s">
        <v>44</v>
      </c>
      <c r="B37" s="143"/>
      <c r="C37" s="88">
        <f>SUM(C18:C36)</f>
        <v>51090.920000000006</v>
      </c>
      <c r="D37" s="88">
        <f>SUM(D18:D36)</f>
        <v>47423.110000000008</v>
      </c>
      <c r="E37" s="88">
        <f>SUM(E18:E36)</f>
        <v>0</v>
      </c>
      <c r="F37" s="88">
        <f>SUM(F18:F36)</f>
        <v>47423.110000000008</v>
      </c>
      <c r="G37" s="89">
        <f t="shared" ref="G37:G58" si="1">(F37/C37)*100</f>
        <v>92.821013988395592</v>
      </c>
      <c r="H37" s="141"/>
    </row>
    <row r="38" spans="1:8" ht="15.75" customHeight="1" x14ac:dyDescent="0.2">
      <c r="A38" s="57">
        <v>32</v>
      </c>
      <c r="B38" s="58" t="s">
        <v>45</v>
      </c>
      <c r="C38" s="85">
        <v>18601.5</v>
      </c>
      <c r="D38" s="85">
        <v>4505.6499999999996</v>
      </c>
      <c r="E38" s="85">
        <v>0</v>
      </c>
      <c r="F38" s="85">
        <v>4505.6499999999996</v>
      </c>
      <c r="G38" s="86">
        <f t="shared" si="1"/>
        <v>24.221971346396796</v>
      </c>
      <c r="H38" s="140"/>
    </row>
    <row r="39" spans="1:8" s="56" customFormat="1" ht="15.75" customHeight="1" x14ac:dyDescent="0.25">
      <c r="A39" s="142" t="s">
        <v>46</v>
      </c>
      <c r="B39" s="143"/>
      <c r="C39" s="88">
        <f>SUM(C38:C38)</f>
        <v>18601.5</v>
      </c>
      <c r="D39" s="88">
        <f>SUM(D38:D38)</f>
        <v>4505.6499999999996</v>
      </c>
      <c r="E39" s="88">
        <f>SUM(E38:E38)</f>
        <v>0</v>
      </c>
      <c r="F39" s="88">
        <f>SUM(F38:F38)</f>
        <v>4505.6499999999996</v>
      </c>
      <c r="G39" s="89">
        <f t="shared" si="1"/>
        <v>24.221971346396796</v>
      </c>
      <c r="H39" s="141"/>
    </row>
    <row r="40" spans="1:8" ht="15.75" customHeight="1" x14ac:dyDescent="0.2">
      <c r="A40" s="57">
        <v>33</v>
      </c>
      <c r="B40" s="58" t="s">
        <v>47</v>
      </c>
      <c r="C40" s="85">
        <v>13506.97</v>
      </c>
      <c r="D40" s="85">
        <v>5984.25</v>
      </c>
      <c r="E40" s="85">
        <v>0</v>
      </c>
      <c r="F40" s="85">
        <v>5984.25</v>
      </c>
      <c r="G40" s="86">
        <f t="shared" si="1"/>
        <v>44.304903320285746</v>
      </c>
      <c r="H40" s="140"/>
    </row>
    <row r="41" spans="1:8" s="56" customFormat="1" ht="15.75" customHeight="1" x14ac:dyDescent="0.25">
      <c r="A41" s="142" t="s">
        <v>48</v>
      </c>
      <c r="B41" s="143"/>
      <c r="C41" s="88">
        <f>SUM(C40:C40)</f>
        <v>13506.97</v>
      </c>
      <c r="D41" s="88">
        <f>SUM(D40:D40)</f>
        <v>5984.25</v>
      </c>
      <c r="E41" s="88">
        <f>SUM(E40:E40)</f>
        <v>0</v>
      </c>
      <c r="F41" s="88">
        <f>SUM(F40:F40)</f>
        <v>5984.25</v>
      </c>
      <c r="G41" s="89">
        <f t="shared" si="1"/>
        <v>44.304903320285746</v>
      </c>
      <c r="H41" s="141"/>
    </row>
    <row r="42" spans="1:8" ht="15.75" customHeight="1" x14ac:dyDescent="0.2">
      <c r="A42" s="57">
        <v>34</v>
      </c>
      <c r="B42" s="58" t="s">
        <v>49</v>
      </c>
      <c r="C42" s="85">
        <v>541.29</v>
      </c>
      <c r="D42" s="85">
        <v>1471.51</v>
      </c>
      <c r="E42" s="85">
        <v>0</v>
      </c>
      <c r="F42" s="85">
        <v>1471.51</v>
      </c>
      <c r="G42" s="86">
        <f t="shared" si="1"/>
        <v>271.85242661050455</v>
      </c>
      <c r="H42" s="140"/>
    </row>
    <row r="43" spans="1:8" ht="15.75" customHeight="1" x14ac:dyDescent="0.2">
      <c r="A43" s="57">
        <v>35</v>
      </c>
      <c r="B43" s="58" t="s">
        <v>50</v>
      </c>
      <c r="C43" s="85">
        <v>439.27</v>
      </c>
      <c r="D43" s="85">
        <v>235.73</v>
      </c>
      <c r="E43" s="85">
        <v>0</v>
      </c>
      <c r="F43" s="85">
        <v>235.73</v>
      </c>
      <c r="G43" s="86">
        <f t="shared" si="1"/>
        <v>53.664033510141827</v>
      </c>
      <c r="H43" s="140"/>
    </row>
    <row r="44" spans="1:8" ht="15.75" customHeight="1" x14ac:dyDescent="0.2">
      <c r="A44" s="57">
        <v>36</v>
      </c>
      <c r="B44" s="58" t="s">
        <v>51</v>
      </c>
      <c r="C44" s="85">
        <v>69.66</v>
      </c>
      <c r="D44" s="85">
        <v>456.8</v>
      </c>
      <c r="E44" s="85">
        <v>0</v>
      </c>
      <c r="F44" s="85">
        <v>456.8</v>
      </c>
      <c r="G44" s="86">
        <f t="shared" si="1"/>
        <v>655.75653172552404</v>
      </c>
      <c r="H44" s="140"/>
    </row>
    <row r="45" spans="1:8" ht="15.75" customHeight="1" x14ac:dyDescent="0.2">
      <c r="A45" s="57">
        <v>37</v>
      </c>
      <c r="B45" s="58" t="s">
        <v>52</v>
      </c>
      <c r="C45" s="85">
        <v>0.35</v>
      </c>
      <c r="D45" s="85">
        <v>51.57</v>
      </c>
      <c r="E45" s="85">
        <v>0</v>
      </c>
      <c r="F45" s="85">
        <v>51.57</v>
      </c>
      <c r="G45" s="86">
        <f t="shared" si="1"/>
        <v>14734.285714285716</v>
      </c>
      <c r="H45" s="140"/>
    </row>
    <row r="46" spans="1:8" ht="15.75" customHeight="1" x14ac:dyDescent="0.2">
      <c r="A46" s="57">
        <v>38</v>
      </c>
      <c r="B46" s="58" t="s">
        <v>53</v>
      </c>
      <c r="C46" s="85">
        <v>434.64</v>
      </c>
      <c r="D46" s="85">
        <v>365.33</v>
      </c>
      <c r="E46" s="85">
        <v>0</v>
      </c>
      <c r="F46" s="85">
        <v>365.33</v>
      </c>
      <c r="G46" s="86">
        <f t="shared" si="1"/>
        <v>84.053469538008457</v>
      </c>
      <c r="H46" s="140"/>
    </row>
    <row r="47" spans="1:8" ht="15.75" customHeight="1" x14ac:dyDescent="0.2">
      <c r="A47" s="57">
        <v>39</v>
      </c>
      <c r="B47" s="58" t="s">
        <v>54</v>
      </c>
      <c r="C47" s="85">
        <v>2.94</v>
      </c>
      <c r="D47" s="85">
        <v>87.59</v>
      </c>
      <c r="E47" s="85">
        <v>0</v>
      </c>
      <c r="F47" s="85">
        <v>87.59</v>
      </c>
      <c r="G47" s="86">
        <f t="shared" si="1"/>
        <v>2979.2517006802723</v>
      </c>
      <c r="H47" s="140"/>
    </row>
    <row r="48" spans="1:8" ht="15.75" customHeight="1" x14ac:dyDescent="0.2">
      <c r="A48" s="57">
        <v>40</v>
      </c>
      <c r="B48" s="58" t="s">
        <v>55</v>
      </c>
      <c r="C48" s="85">
        <v>164.49</v>
      </c>
      <c r="D48" s="85">
        <v>95.67</v>
      </c>
      <c r="E48" s="85">
        <v>0</v>
      </c>
      <c r="F48" s="85">
        <v>95.67</v>
      </c>
      <c r="G48" s="86">
        <f t="shared" si="1"/>
        <v>58.161590370235274</v>
      </c>
      <c r="H48" s="140"/>
    </row>
    <row r="49" spans="1:8" ht="15.75" customHeight="1" x14ac:dyDescent="0.2">
      <c r="A49" s="57">
        <v>41</v>
      </c>
      <c r="B49" s="58" t="s">
        <v>56</v>
      </c>
      <c r="C49" s="85">
        <v>101.72</v>
      </c>
      <c r="D49" s="85">
        <v>143.41</v>
      </c>
      <c r="E49" s="85">
        <v>0</v>
      </c>
      <c r="F49" s="85">
        <v>143.41</v>
      </c>
      <c r="G49" s="86">
        <f t="shared" si="1"/>
        <v>140.98505701926857</v>
      </c>
      <c r="H49" s="140"/>
    </row>
    <row r="50" spans="1:8" s="56" customFormat="1" ht="15.75" customHeight="1" x14ac:dyDescent="0.25">
      <c r="A50" s="142" t="s">
        <v>57</v>
      </c>
      <c r="B50" s="143"/>
      <c r="C50" s="88">
        <f>SUM(C42:C49)</f>
        <v>1754.3600000000001</v>
      </c>
      <c r="D50" s="88">
        <f>SUM(D42:D49)</f>
        <v>2907.61</v>
      </c>
      <c r="E50" s="88">
        <f>SUM(E42:E49)</f>
        <v>0</v>
      </c>
      <c r="F50" s="88">
        <f>SUM(F42:F49)</f>
        <v>2907.61</v>
      </c>
      <c r="G50" s="89">
        <f t="shared" si="1"/>
        <v>165.73622289609887</v>
      </c>
      <c r="H50" s="141"/>
    </row>
    <row r="51" spans="1:8" ht="15.75" customHeight="1" x14ac:dyDescent="0.2">
      <c r="A51" s="57">
        <v>42</v>
      </c>
      <c r="B51" s="58" t="s">
        <v>58</v>
      </c>
      <c r="C51" s="85">
        <v>0</v>
      </c>
      <c r="D51" s="85">
        <v>0</v>
      </c>
      <c r="E51" s="85">
        <v>0</v>
      </c>
      <c r="F51" s="85">
        <v>0</v>
      </c>
      <c r="G51" s="86">
        <v>0</v>
      </c>
      <c r="H51" s="140"/>
    </row>
    <row r="52" spans="1:8" ht="15.75" customHeight="1" x14ac:dyDescent="0.2">
      <c r="A52" s="57">
        <v>43</v>
      </c>
      <c r="B52" s="58" t="s">
        <v>59</v>
      </c>
      <c r="C52" s="85">
        <v>0</v>
      </c>
      <c r="D52" s="85">
        <v>0</v>
      </c>
      <c r="E52" s="85">
        <v>0</v>
      </c>
      <c r="F52" s="85">
        <v>0</v>
      </c>
      <c r="G52" s="86">
        <v>0</v>
      </c>
      <c r="H52" s="140"/>
    </row>
    <row r="53" spans="1:8" ht="15.75" customHeight="1" x14ac:dyDescent="0.2">
      <c r="A53" s="57">
        <v>44</v>
      </c>
      <c r="B53" s="58" t="s">
        <v>60</v>
      </c>
      <c r="C53" s="85">
        <v>0</v>
      </c>
      <c r="D53" s="85">
        <v>0</v>
      </c>
      <c r="E53" s="85">
        <v>0</v>
      </c>
      <c r="F53" s="85">
        <v>0</v>
      </c>
      <c r="G53" s="86">
        <v>0</v>
      </c>
    </row>
    <row r="54" spans="1:8" ht="15.75" customHeight="1" x14ac:dyDescent="0.2">
      <c r="A54" s="57">
        <v>45</v>
      </c>
      <c r="B54" s="58" t="s">
        <v>61</v>
      </c>
      <c r="C54" s="85">
        <v>0</v>
      </c>
      <c r="D54" s="85">
        <v>0</v>
      </c>
      <c r="E54" s="85">
        <v>0</v>
      </c>
      <c r="F54" s="85">
        <v>0</v>
      </c>
      <c r="G54" s="86">
        <v>0</v>
      </c>
    </row>
    <row r="55" spans="1:8" ht="15.75" customHeight="1" x14ac:dyDescent="0.2">
      <c r="A55" s="57">
        <v>46</v>
      </c>
      <c r="B55" s="58" t="s">
        <v>62</v>
      </c>
      <c r="C55" s="85">
        <v>0</v>
      </c>
      <c r="D55" s="85">
        <v>0</v>
      </c>
      <c r="E55" s="85">
        <v>0</v>
      </c>
      <c r="F55" s="85">
        <v>0</v>
      </c>
      <c r="G55" s="86">
        <v>0</v>
      </c>
    </row>
    <row r="56" spans="1:8" ht="15.75" customHeight="1" x14ac:dyDescent="0.2">
      <c r="A56" s="57">
        <v>47</v>
      </c>
      <c r="B56" s="58" t="s">
        <v>63</v>
      </c>
      <c r="C56" s="85">
        <v>0</v>
      </c>
      <c r="D56" s="85">
        <v>0</v>
      </c>
      <c r="E56" s="85">
        <v>0</v>
      </c>
      <c r="F56" s="85">
        <v>0</v>
      </c>
      <c r="G56" s="86">
        <v>0</v>
      </c>
    </row>
    <row r="57" spans="1:8" s="56" customFormat="1" ht="15.75" customHeight="1" x14ac:dyDescent="0.25">
      <c r="A57" s="142" t="s">
        <v>64</v>
      </c>
      <c r="B57" s="143"/>
      <c r="C57" s="88">
        <f>SUM(C51:C56)</f>
        <v>0</v>
      </c>
      <c r="D57" s="88">
        <f>SUM(D51:D56)</f>
        <v>0</v>
      </c>
      <c r="E57" s="88">
        <f>SUM(E51:E56)</f>
        <v>0</v>
      </c>
      <c r="F57" s="88">
        <f>SUM(F51:F56)</f>
        <v>0</v>
      </c>
      <c r="G57" s="89">
        <v>0</v>
      </c>
    </row>
    <row r="58" spans="1:8" s="56" customFormat="1" ht="15.75" customHeight="1" x14ac:dyDescent="0.25">
      <c r="A58" s="142" t="s">
        <v>65</v>
      </c>
      <c r="B58" s="143"/>
      <c r="C58" s="88">
        <f>SUM(C17+C37+C39+C41+C50+C57)</f>
        <v>231819.43999999997</v>
      </c>
      <c r="D58" s="88">
        <f>SUM(D17+D37+D39+D41+D50+D57)</f>
        <v>160749.24</v>
      </c>
      <c r="E58" s="88">
        <f>SUM(E17+E37+E39+E41+E50+E57)</f>
        <v>1791.78</v>
      </c>
      <c r="F58" s="88">
        <f>SUM(F17+F37+F39+F41+F50+F57)</f>
        <v>162541.01999999999</v>
      </c>
      <c r="G58" s="89">
        <f t="shared" si="1"/>
        <v>70.115353570002597</v>
      </c>
    </row>
    <row r="59" spans="1:8" s="5" customFormat="1" x14ac:dyDescent="0.2">
      <c r="C59" s="10"/>
      <c r="D59" s="10"/>
      <c r="G59" s="11"/>
      <c r="H59" s="7"/>
    </row>
    <row r="60" spans="1:8" s="5" customFormat="1" x14ac:dyDescent="0.2">
      <c r="C60" s="10"/>
      <c r="D60" s="10"/>
      <c r="G60" s="11"/>
      <c r="H60" s="7"/>
    </row>
    <row r="63" spans="1:8" x14ac:dyDescent="0.2">
      <c r="C63" s="124"/>
      <c r="D63" s="124"/>
      <c r="E63" s="124"/>
      <c r="F63" s="124"/>
      <c r="G63" s="124"/>
    </row>
  </sheetData>
  <sheetProtection selectLockedCells="1" selectUnlockedCells="1"/>
  <mergeCells count="12">
    <mergeCell ref="A57:B57"/>
    <mergeCell ref="A58:B58"/>
    <mergeCell ref="C1:G1"/>
    <mergeCell ref="A3:A4"/>
    <mergeCell ref="B3:B4"/>
    <mergeCell ref="E2:G2"/>
    <mergeCell ref="H3:H52"/>
    <mergeCell ref="A17:B17"/>
    <mergeCell ref="A37:B37"/>
    <mergeCell ref="A39:B39"/>
    <mergeCell ref="A41:B41"/>
    <mergeCell ref="A50:B50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rstPageNumber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view="pageBreakPreview" topLeftCell="A46" zoomScale="60" zoomScaleNormal="100" workbookViewId="0">
      <selection activeCell="C62" sqref="C62:M70"/>
    </sheetView>
  </sheetViews>
  <sheetFormatPr defaultRowHeight="12.75" x14ac:dyDescent="0.2"/>
  <cols>
    <col min="1" max="1" width="5.7109375" style="10" customWidth="1"/>
    <col min="2" max="2" width="35.42578125" style="10" customWidth="1"/>
    <col min="3" max="5" width="18" style="10" customWidth="1"/>
    <col min="6" max="6" width="18" style="24" customWidth="1"/>
    <col min="7" max="11" width="18" style="10" customWidth="1"/>
    <col min="12" max="13" width="9.140625" style="10" customWidth="1"/>
    <col min="14" max="14" width="10.28515625" style="10" customWidth="1"/>
    <col min="15" max="15" width="15.28515625" style="10" customWidth="1"/>
    <col min="16" max="16" width="9.140625" style="10" customWidth="1"/>
    <col min="17" max="17" width="15.140625" style="124" customWidth="1"/>
    <col min="18" max="217" width="9.140625" style="10" customWidth="1"/>
    <col min="218" max="16384" width="9.140625" style="10"/>
  </cols>
  <sheetData>
    <row r="1" spans="1:17" s="96" customFormat="1" ht="32.25" customHeight="1" x14ac:dyDescent="0.2">
      <c r="A1" s="96" t="s">
        <v>85</v>
      </c>
      <c r="C1" s="96" t="s">
        <v>188</v>
      </c>
      <c r="Q1" s="127"/>
    </row>
    <row r="2" spans="1:17" s="18" customFormat="1" ht="18" x14ac:dyDescent="0.25">
      <c r="A2" s="12"/>
      <c r="C2" s="29" t="s">
        <v>68</v>
      </c>
      <c r="D2" s="150" t="s">
        <v>2</v>
      </c>
      <c r="E2" s="150"/>
      <c r="F2" s="150"/>
      <c r="G2" s="150"/>
      <c r="H2" s="150"/>
      <c r="I2" s="150"/>
      <c r="J2" s="150"/>
      <c r="K2" s="150"/>
      <c r="Q2" s="123"/>
    </row>
    <row r="3" spans="1:17" s="20" customFormat="1" ht="33" customHeight="1" x14ac:dyDescent="0.2">
      <c r="A3" s="153" t="s">
        <v>3</v>
      </c>
      <c r="B3" s="154" t="s">
        <v>4</v>
      </c>
      <c r="C3" s="155" t="s">
        <v>86</v>
      </c>
      <c r="D3" s="155"/>
      <c r="E3" s="155"/>
      <c r="F3" s="155"/>
      <c r="G3" s="155"/>
      <c r="H3" s="155" t="s">
        <v>87</v>
      </c>
      <c r="I3" s="155"/>
      <c r="J3" s="155"/>
      <c r="K3" s="155"/>
      <c r="Q3" s="128"/>
    </row>
    <row r="4" spans="1:17" s="20" customFormat="1" ht="45" customHeight="1" x14ac:dyDescent="0.2">
      <c r="A4" s="153"/>
      <c r="B4" s="154"/>
      <c r="C4" s="67" t="s">
        <v>7</v>
      </c>
      <c r="D4" s="67" t="s">
        <v>8</v>
      </c>
      <c r="E4" s="67" t="s">
        <v>9</v>
      </c>
      <c r="F4" s="156" t="str">
        <f>"GROWTH DURING THE YEAR " &amp;[1]AsOn!D1</f>
        <v>GROWTH DURING THE YEAR 2022-23</v>
      </c>
      <c r="G4" s="156"/>
      <c r="H4" s="67" t="str">
        <f>C4</f>
        <v>As on  31ST MAR 22</v>
      </c>
      <c r="I4" s="67" t="str">
        <f>D4</f>
        <v>As on 31ST DEC 21</v>
      </c>
      <c r="J4" s="67" t="str">
        <f>E4</f>
        <v>As on 31ST DEC 22</v>
      </c>
      <c r="K4" s="67" t="str">
        <f>F4</f>
        <v>GROWTH DURING THE YEAR 2022-23</v>
      </c>
      <c r="Q4" s="128"/>
    </row>
    <row r="5" spans="1:17" s="20" customFormat="1" ht="18.75" customHeight="1" x14ac:dyDescent="0.2">
      <c r="A5" s="35"/>
      <c r="B5" s="36"/>
      <c r="C5" s="48" t="str">
        <f>RIGHT(C4,7)</f>
        <v xml:space="preserve"> MAR 22</v>
      </c>
      <c r="D5" s="48" t="str">
        <f t="shared" ref="D5:E5" si="0">RIGHT(D4,7)</f>
        <v xml:space="preserve"> DEC 21</v>
      </c>
      <c r="E5" s="48" t="str">
        <f t="shared" si="0"/>
        <v xml:space="preserve"> DEC 22</v>
      </c>
      <c r="F5" s="47" t="s">
        <v>10</v>
      </c>
      <c r="G5" s="47" t="s">
        <v>11</v>
      </c>
      <c r="H5" s="48" t="str">
        <f>RIGHT(H4,7)</f>
        <v xml:space="preserve"> MAR 22</v>
      </c>
      <c r="I5" s="48" t="str">
        <f t="shared" ref="I5:J5" si="1">RIGHT(I4,7)</f>
        <v xml:space="preserve"> DEC 21</v>
      </c>
      <c r="J5" s="48" t="str">
        <f t="shared" si="1"/>
        <v xml:space="preserve"> DEC 22</v>
      </c>
      <c r="K5" s="66" t="s">
        <v>10</v>
      </c>
      <c r="Q5" s="128"/>
    </row>
    <row r="6" spans="1:17" s="87" customFormat="1" ht="15.75" customHeight="1" x14ac:dyDescent="0.2">
      <c r="A6" s="83">
        <v>1</v>
      </c>
      <c r="B6" s="84" t="s">
        <v>12</v>
      </c>
      <c r="C6" s="85">
        <v>612.48</v>
      </c>
      <c r="D6" s="85">
        <v>615.4</v>
      </c>
      <c r="E6" s="85">
        <v>846.82</v>
      </c>
      <c r="F6" s="85">
        <v>234.34000000000003</v>
      </c>
      <c r="G6" s="85">
        <v>38.260841170323936</v>
      </c>
      <c r="H6" s="85">
        <v>5.8366337199772822</v>
      </c>
      <c r="I6" s="85">
        <v>5.702662756163444</v>
      </c>
      <c r="J6" s="85">
        <v>6.8105195431880334</v>
      </c>
      <c r="K6" s="85">
        <v>0.97388582321075123</v>
      </c>
      <c r="O6" s="126"/>
      <c r="Q6" s="126"/>
    </row>
    <row r="7" spans="1:17" s="87" customFormat="1" ht="15.75" customHeight="1" x14ac:dyDescent="0.2">
      <c r="A7" s="83">
        <v>2</v>
      </c>
      <c r="B7" s="84" t="s">
        <v>13</v>
      </c>
      <c r="C7" s="85">
        <v>134.16999999999999</v>
      </c>
      <c r="D7" s="85">
        <v>99.38</v>
      </c>
      <c r="E7" s="85">
        <v>126.24</v>
      </c>
      <c r="F7" s="85">
        <v>-7.9299999999999926</v>
      </c>
      <c r="G7" s="85">
        <v>-5.9104121636729472</v>
      </c>
      <c r="H7" s="85">
        <v>2.3891690528085241</v>
      </c>
      <c r="I7" s="85">
        <v>1.7790842138051777</v>
      </c>
      <c r="J7" s="85">
        <v>2.2210961912000675</v>
      </c>
      <c r="K7" s="85">
        <v>-0.16807286160845658</v>
      </c>
      <c r="O7" s="126"/>
      <c r="Q7" s="126"/>
    </row>
    <row r="8" spans="1:17" s="87" customFormat="1" ht="15.75" customHeight="1" x14ac:dyDescent="0.2">
      <c r="A8" s="83">
        <v>3</v>
      </c>
      <c r="B8" s="84" t="s">
        <v>14</v>
      </c>
      <c r="C8" s="85">
        <v>111.6</v>
      </c>
      <c r="D8" s="85">
        <v>109.97</v>
      </c>
      <c r="E8" s="85">
        <v>83.17</v>
      </c>
      <c r="F8" s="85">
        <v>-28.429999999999993</v>
      </c>
      <c r="G8" s="85">
        <v>-25.474910394265226</v>
      </c>
      <c r="H8" s="85">
        <v>7.6482883870746656</v>
      </c>
      <c r="I8" s="85">
        <v>8.0691790672419366</v>
      </c>
      <c r="J8" s="85">
        <v>4.8664747460562658</v>
      </c>
      <c r="K8" s="85">
        <v>-2.7818136410183998</v>
      </c>
      <c r="O8" s="126"/>
      <c r="Q8" s="126"/>
    </row>
    <row r="9" spans="1:17" s="87" customFormat="1" ht="15.75" customHeight="1" x14ac:dyDescent="0.2">
      <c r="A9" s="83">
        <v>4</v>
      </c>
      <c r="B9" s="84" t="s">
        <v>15</v>
      </c>
      <c r="C9" s="85">
        <v>148.31</v>
      </c>
      <c r="D9" s="85">
        <v>132.29</v>
      </c>
      <c r="E9" s="85">
        <v>220.46</v>
      </c>
      <c r="F9" s="85">
        <v>72.150000000000006</v>
      </c>
      <c r="G9" s="85">
        <v>48.648101948621139</v>
      </c>
      <c r="H9" s="85">
        <v>2.8294255680409028</v>
      </c>
      <c r="I9" s="85">
        <v>2.3777385152659476</v>
      </c>
      <c r="J9" s="85">
        <v>4.6344724361777274</v>
      </c>
      <c r="K9" s="85">
        <v>1.8050468681368246</v>
      </c>
      <c r="O9" s="126"/>
      <c r="Q9" s="126"/>
    </row>
    <row r="10" spans="1:17" s="87" customFormat="1" ht="15.75" customHeight="1" x14ac:dyDescent="0.2">
      <c r="A10" s="83">
        <v>5</v>
      </c>
      <c r="B10" s="84" t="s">
        <v>16</v>
      </c>
      <c r="C10" s="85">
        <v>268.29000000000002</v>
      </c>
      <c r="D10" s="85">
        <v>304.82</v>
      </c>
      <c r="E10" s="85">
        <v>409.32</v>
      </c>
      <c r="F10" s="85">
        <v>141.02999999999997</v>
      </c>
      <c r="G10" s="85">
        <v>52.566252935256607</v>
      </c>
      <c r="H10" s="85">
        <v>5.5993722124710166</v>
      </c>
      <c r="I10" s="85">
        <v>7.0099991721016668</v>
      </c>
      <c r="J10" s="85">
        <v>8.5561631465409107</v>
      </c>
      <c r="K10" s="85">
        <v>2.9567909340698941</v>
      </c>
      <c r="O10" s="126"/>
      <c r="Q10" s="126"/>
    </row>
    <row r="11" spans="1:17" s="87" customFormat="1" ht="15.75" customHeight="1" x14ac:dyDescent="0.2">
      <c r="A11" s="83">
        <v>6</v>
      </c>
      <c r="B11" s="84" t="s">
        <v>17</v>
      </c>
      <c r="C11" s="85">
        <v>221.48</v>
      </c>
      <c r="D11" s="85">
        <v>175.39</v>
      </c>
      <c r="E11" s="85">
        <v>78.11</v>
      </c>
      <c r="F11" s="85">
        <v>-143.37</v>
      </c>
      <c r="G11" s="85">
        <v>-64.732707242188908</v>
      </c>
      <c r="H11" s="85">
        <v>5.4162315764246705</v>
      </c>
      <c r="I11" s="85">
        <v>4.0726335465744032</v>
      </c>
      <c r="J11" s="85">
        <v>1.5779096686611906</v>
      </c>
      <c r="K11" s="85">
        <v>-3.83832190776348</v>
      </c>
      <c r="O11" s="126"/>
      <c r="Q11" s="126"/>
    </row>
    <row r="12" spans="1:17" s="87" customFormat="1" ht="15.75" customHeight="1" x14ac:dyDescent="0.2">
      <c r="A12" s="83">
        <v>7</v>
      </c>
      <c r="B12" s="84" t="s">
        <v>18</v>
      </c>
      <c r="C12" s="85">
        <v>43.66</v>
      </c>
      <c r="D12" s="85">
        <v>46.05</v>
      </c>
      <c r="E12" s="85">
        <v>47.17</v>
      </c>
      <c r="F12" s="85">
        <v>3.5100000000000051</v>
      </c>
      <c r="G12" s="85">
        <v>8.0393953275309329</v>
      </c>
      <c r="H12" s="85">
        <v>6.2946943483275657</v>
      </c>
      <c r="I12" s="85">
        <v>6.539521145161749</v>
      </c>
      <c r="J12" s="85">
        <v>5.0883476084658366</v>
      </c>
      <c r="K12" s="85">
        <v>-1.2063467398617291</v>
      </c>
      <c r="O12" s="126"/>
      <c r="Q12" s="126"/>
    </row>
    <row r="13" spans="1:17" s="87" customFormat="1" ht="15.75" customHeight="1" x14ac:dyDescent="0.2">
      <c r="A13" s="83">
        <v>8</v>
      </c>
      <c r="B13" s="84" t="s">
        <v>19</v>
      </c>
      <c r="C13" s="85">
        <v>3.79</v>
      </c>
      <c r="D13" s="85">
        <v>3.93</v>
      </c>
      <c r="E13" s="85">
        <v>5.73</v>
      </c>
      <c r="F13" s="85">
        <v>1.9400000000000004</v>
      </c>
      <c r="G13" s="85">
        <v>51.187335092348299</v>
      </c>
      <c r="H13" s="85">
        <v>1.2559650053022269</v>
      </c>
      <c r="I13" s="85">
        <v>1.4168799798103617</v>
      </c>
      <c r="J13" s="85">
        <v>1.8538889607868516</v>
      </c>
      <c r="K13" s="85">
        <v>0.59792395548462474</v>
      </c>
      <c r="O13" s="126"/>
      <c r="Q13" s="126"/>
    </row>
    <row r="14" spans="1:17" s="87" customFormat="1" ht="15.75" customHeight="1" x14ac:dyDescent="0.2">
      <c r="A14" s="83">
        <v>9</v>
      </c>
      <c r="B14" s="84" t="s">
        <v>20</v>
      </c>
      <c r="C14" s="85">
        <v>894.05</v>
      </c>
      <c r="D14" s="85">
        <v>491.62</v>
      </c>
      <c r="E14" s="85">
        <v>481.41</v>
      </c>
      <c r="F14" s="85">
        <v>-412.63999999999993</v>
      </c>
      <c r="G14" s="85">
        <v>-46.154018231642517</v>
      </c>
      <c r="H14" s="85">
        <v>7.7905589631293637</v>
      </c>
      <c r="I14" s="85">
        <v>5.9451942146761469</v>
      </c>
      <c r="J14" s="85">
        <v>3.6563330945955901</v>
      </c>
      <c r="K14" s="85">
        <v>-4.1342258685337736</v>
      </c>
      <c r="O14" s="126"/>
      <c r="Q14" s="126"/>
    </row>
    <row r="15" spans="1:17" s="87" customFormat="1" ht="15.75" customHeight="1" x14ac:dyDescent="0.2">
      <c r="A15" s="83">
        <v>10</v>
      </c>
      <c r="B15" s="84" t="s">
        <v>21</v>
      </c>
      <c r="C15" s="85">
        <v>595.6</v>
      </c>
      <c r="D15" s="85">
        <v>606.30999999999995</v>
      </c>
      <c r="E15" s="85">
        <v>655.91</v>
      </c>
      <c r="F15" s="85">
        <v>60.309999999999945</v>
      </c>
      <c r="G15" s="85">
        <v>10.125923438549354</v>
      </c>
      <c r="H15" s="85">
        <v>1.5283975024198773</v>
      </c>
      <c r="I15" s="85">
        <v>1.6683451653733972</v>
      </c>
      <c r="J15" s="85">
        <v>1.5387423325045035</v>
      </c>
      <c r="K15" s="85">
        <v>1.0344830084626278E-2</v>
      </c>
      <c r="O15" s="126"/>
      <c r="Q15" s="126"/>
    </row>
    <row r="16" spans="1:17" s="87" customFormat="1" ht="15.75" customHeight="1" x14ac:dyDescent="0.2">
      <c r="A16" s="83">
        <v>11</v>
      </c>
      <c r="B16" s="84" t="s">
        <v>22</v>
      </c>
      <c r="C16" s="85">
        <v>3.5</v>
      </c>
      <c r="D16" s="85">
        <v>3.75</v>
      </c>
      <c r="E16" s="85">
        <v>3.22</v>
      </c>
      <c r="F16" s="85">
        <v>-0.2799999999999998</v>
      </c>
      <c r="G16" s="85">
        <v>-7.9999999999999947</v>
      </c>
      <c r="H16" s="85">
        <v>9.9415719613585279E-2</v>
      </c>
      <c r="I16" s="85">
        <v>0.10643279833113373</v>
      </c>
      <c r="J16" s="85">
        <v>8.855422846440919E-2</v>
      </c>
      <c r="K16" s="85">
        <v>-1.0861491149176089E-2</v>
      </c>
      <c r="O16" s="126"/>
      <c r="Q16" s="126"/>
    </row>
    <row r="17" spans="1:17" s="87" customFormat="1" ht="15.75" customHeight="1" x14ac:dyDescent="0.2">
      <c r="A17" s="83">
        <v>12</v>
      </c>
      <c r="B17" s="84" t="s">
        <v>23</v>
      </c>
      <c r="C17" s="85">
        <v>255.42</v>
      </c>
      <c r="D17" s="85">
        <v>215.4</v>
      </c>
      <c r="E17" s="85">
        <v>263.95</v>
      </c>
      <c r="F17" s="85">
        <v>8.5300000000000011</v>
      </c>
      <c r="G17" s="85">
        <v>3.3395975256440376</v>
      </c>
      <c r="H17" s="85">
        <v>5.6035154150423079</v>
      </c>
      <c r="I17" s="85">
        <v>4.644814045710663</v>
      </c>
      <c r="J17" s="85">
        <v>5.3369917523813761</v>
      </c>
      <c r="K17" s="85">
        <v>-0.26652366266093175</v>
      </c>
      <c r="O17" s="126"/>
      <c r="Q17" s="126"/>
    </row>
    <row r="18" spans="1:17" s="29" customFormat="1" ht="15.75" customHeight="1" x14ac:dyDescent="0.25">
      <c r="A18" s="151" t="s">
        <v>24</v>
      </c>
      <c r="B18" s="152"/>
      <c r="C18" s="88">
        <v>3292.35</v>
      </c>
      <c r="D18" s="88">
        <v>2804.31</v>
      </c>
      <c r="E18" s="88">
        <v>3221.5099999999993</v>
      </c>
      <c r="F18" s="88">
        <v>-70.8400000000006</v>
      </c>
      <c r="G18" s="88">
        <v>-2.1516545932237037</v>
      </c>
      <c r="H18" s="88">
        <v>3.6096339351966358</v>
      </c>
      <c r="I18" s="88">
        <v>3.2717654520160662</v>
      </c>
      <c r="J18" s="88">
        <v>3.2238111564034395</v>
      </c>
      <c r="K18" s="88">
        <v>-0.38582277879319626</v>
      </c>
      <c r="O18" s="126"/>
      <c r="Q18" s="129"/>
    </row>
    <row r="19" spans="1:17" s="87" customFormat="1" ht="15.75" customHeight="1" x14ac:dyDescent="0.2">
      <c r="A19" s="83">
        <v>13</v>
      </c>
      <c r="B19" s="84" t="s">
        <v>25</v>
      </c>
      <c r="C19" s="85">
        <v>278.48</v>
      </c>
      <c r="D19" s="85">
        <v>273.14999999999998</v>
      </c>
      <c r="E19" s="85">
        <v>283.60000000000002</v>
      </c>
      <c r="F19" s="85">
        <v>5.1200000000000045</v>
      </c>
      <c r="G19" s="85">
        <v>1.8385521401896021</v>
      </c>
      <c r="H19" s="85">
        <v>5.1612042315647448</v>
      </c>
      <c r="I19" s="85">
        <v>5.3425573862836213</v>
      </c>
      <c r="J19" s="85">
        <v>4.424709725936351</v>
      </c>
      <c r="K19" s="85">
        <v>-0.7364945056283938</v>
      </c>
      <c r="O19" s="126"/>
      <c r="Q19" s="126"/>
    </row>
    <row r="20" spans="1:17" s="87" customFormat="1" ht="15.75" customHeight="1" x14ac:dyDescent="0.2">
      <c r="A20" s="83">
        <v>14</v>
      </c>
      <c r="B20" s="84" t="s">
        <v>26</v>
      </c>
      <c r="C20" s="85">
        <v>137.57</v>
      </c>
      <c r="D20" s="85">
        <v>75.42</v>
      </c>
      <c r="E20" s="85">
        <v>10.68</v>
      </c>
      <c r="F20" s="85">
        <v>-126.88999999999999</v>
      </c>
      <c r="G20" s="85">
        <v>-92.23667950861379</v>
      </c>
      <c r="H20" s="85">
        <v>8.9898580651906848</v>
      </c>
      <c r="I20" s="85">
        <v>5.1466122571531905</v>
      </c>
      <c r="J20" s="85">
        <v>0.69195184844440405</v>
      </c>
      <c r="K20" s="85">
        <v>-8.2979062167462807</v>
      </c>
      <c r="O20" s="126"/>
      <c r="Q20" s="126"/>
    </row>
    <row r="21" spans="1:17" s="87" customFormat="1" ht="15.75" customHeight="1" x14ac:dyDescent="0.2">
      <c r="A21" s="83">
        <v>15</v>
      </c>
      <c r="B21" s="84" t="s">
        <v>27</v>
      </c>
      <c r="C21" s="85">
        <v>0</v>
      </c>
      <c r="D21" s="85">
        <v>0</v>
      </c>
      <c r="E21" s="85">
        <v>1.6</v>
      </c>
      <c r="F21" s="85">
        <v>1.6</v>
      </c>
      <c r="G21" s="85">
        <v>0</v>
      </c>
      <c r="H21" s="85">
        <v>0</v>
      </c>
      <c r="I21" s="85">
        <v>0</v>
      </c>
      <c r="J21" s="85">
        <v>1.4084507042253522</v>
      </c>
      <c r="K21" s="85">
        <v>1.4084507042253522</v>
      </c>
      <c r="O21" s="126"/>
      <c r="Q21" s="126"/>
    </row>
    <row r="22" spans="1:17" s="87" customFormat="1" ht="15.75" customHeight="1" x14ac:dyDescent="0.2">
      <c r="A22" s="83">
        <v>16</v>
      </c>
      <c r="B22" s="84" t="s">
        <v>28</v>
      </c>
      <c r="C22" s="85">
        <v>66.06</v>
      </c>
      <c r="D22" s="85">
        <v>72.569999999999993</v>
      </c>
      <c r="E22" s="85">
        <v>71.94</v>
      </c>
      <c r="F22" s="85">
        <v>5.8799999999999955</v>
      </c>
      <c r="G22" s="85">
        <v>8.9009990917347785</v>
      </c>
      <c r="H22" s="85">
        <v>18.79694969269292</v>
      </c>
      <c r="I22" s="85">
        <v>20.469353792344794</v>
      </c>
      <c r="J22" s="85">
        <v>20.009456790810226</v>
      </c>
      <c r="K22" s="85">
        <v>1.2125070981173067</v>
      </c>
      <c r="O22" s="126"/>
      <c r="Q22" s="126"/>
    </row>
    <row r="23" spans="1:17" s="87" customFormat="1" ht="15.75" customHeight="1" x14ac:dyDescent="0.2">
      <c r="A23" s="83">
        <v>17</v>
      </c>
      <c r="B23" s="84" t="s">
        <v>29</v>
      </c>
      <c r="C23" s="85">
        <v>10.44</v>
      </c>
      <c r="D23" s="85">
        <v>10.73</v>
      </c>
      <c r="E23" s="85">
        <v>15.19</v>
      </c>
      <c r="F23" s="85">
        <v>4.75</v>
      </c>
      <c r="G23" s="85">
        <v>45.498084291187737</v>
      </c>
      <c r="H23" s="85">
        <v>4.46249198546698</v>
      </c>
      <c r="I23" s="85">
        <v>5.6393546013559677</v>
      </c>
      <c r="J23" s="85">
        <v>3.8759887726460835</v>
      </c>
      <c r="K23" s="85">
        <v>-0.58650321282089646</v>
      </c>
      <c r="O23" s="126"/>
      <c r="Q23" s="126"/>
    </row>
    <row r="24" spans="1:17" s="87" customFormat="1" ht="15.75" customHeight="1" x14ac:dyDescent="0.2">
      <c r="A24" s="83">
        <v>18</v>
      </c>
      <c r="B24" s="84" t="s">
        <v>30</v>
      </c>
      <c r="C24" s="85">
        <v>126.71</v>
      </c>
      <c r="D24" s="85">
        <v>107.53</v>
      </c>
      <c r="E24" s="85">
        <v>190.54</v>
      </c>
      <c r="F24" s="85">
        <v>63.83</v>
      </c>
      <c r="G24" s="85">
        <v>50.374871754399805</v>
      </c>
      <c r="H24" s="85">
        <v>1.0630818382565155</v>
      </c>
      <c r="I24" s="85">
        <v>1.0366905344263591</v>
      </c>
      <c r="J24" s="85">
        <v>1.4104222013808132</v>
      </c>
      <c r="K24" s="85">
        <v>0.34734036312429772</v>
      </c>
      <c r="O24" s="126"/>
      <c r="Q24" s="126"/>
    </row>
    <row r="25" spans="1:17" s="87" customFormat="1" ht="15.75" customHeight="1" x14ac:dyDescent="0.2">
      <c r="A25" s="83">
        <v>19</v>
      </c>
      <c r="B25" s="84" t="s">
        <v>31</v>
      </c>
      <c r="C25" s="85">
        <v>0</v>
      </c>
      <c r="D25" s="85">
        <v>0</v>
      </c>
      <c r="E25" s="85">
        <v>94.38</v>
      </c>
      <c r="F25" s="85">
        <v>94.38</v>
      </c>
      <c r="G25" s="85">
        <v>0</v>
      </c>
      <c r="H25" s="85">
        <v>0</v>
      </c>
      <c r="I25" s="85">
        <v>0</v>
      </c>
      <c r="J25" s="85">
        <v>1.0987565354360043</v>
      </c>
      <c r="K25" s="85">
        <v>1.0987565354360043</v>
      </c>
      <c r="O25" s="126"/>
      <c r="Q25" s="126"/>
    </row>
    <row r="26" spans="1:17" s="87" customFormat="1" ht="15.75" customHeight="1" x14ac:dyDescent="0.2">
      <c r="A26" s="83">
        <v>20</v>
      </c>
      <c r="B26" s="84" t="s">
        <v>32</v>
      </c>
      <c r="C26" s="85">
        <v>123.54</v>
      </c>
      <c r="D26" s="85">
        <v>134.99</v>
      </c>
      <c r="E26" s="85">
        <v>120.12</v>
      </c>
      <c r="F26" s="85">
        <v>-3.4200000000000017</v>
      </c>
      <c r="G26" s="85">
        <v>-2.7683341427877624</v>
      </c>
      <c r="H26" s="85">
        <v>5.5051513315033338</v>
      </c>
      <c r="I26" s="85">
        <v>6.4770431786884703</v>
      </c>
      <c r="J26" s="85">
        <v>2.4777278831020695</v>
      </c>
      <c r="K26" s="85">
        <v>-3.0274234484012643</v>
      </c>
      <c r="O26" s="126"/>
      <c r="Q26" s="126"/>
    </row>
    <row r="27" spans="1:17" s="87" customFormat="1" ht="15.75" customHeight="1" x14ac:dyDescent="0.2">
      <c r="A27" s="83">
        <v>21</v>
      </c>
      <c r="B27" s="84" t="s">
        <v>33</v>
      </c>
      <c r="C27" s="85">
        <v>44</v>
      </c>
      <c r="D27" s="85">
        <v>0</v>
      </c>
      <c r="E27" s="85">
        <v>55.39</v>
      </c>
      <c r="F27" s="85">
        <v>11.39</v>
      </c>
      <c r="G27" s="85">
        <v>25.886363636363637</v>
      </c>
      <c r="H27" s="85">
        <v>4.0968342644320295</v>
      </c>
      <c r="I27" s="85">
        <v>0</v>
      </c>
      <c r="J27" s="85">
        <v>3.6923220499420055</v>
      </c>
      <c r="K27" s="85">
        <v>-0.40451221449002395</v>
      </c>
      <c r="O27" s="126"/>
      <c r="Q27" s="126"/>
    </row>
    <row r="28" spans="1:17" s="87" customFormat="1" ht="15.75" customHeight="1" x14ac:dyDescent="0.2">
      <c r="A28" s="83">
        <v>22</v>
      </c>
      <c r="B28" s="84" t="s">
        <v>34</v>
      </c>
      <c r="C28" s="85">
        <v>338.47</v>
      </c>
      <c r="D28" s="85">
        <v>489.28</v>
      </c>
      <c r="E28" s="85">
        <v>577.12</v>
      </c>
      <c r="F28" s="85">
        <v>238.64999999999998</v>
      </c>
      <c r="G28" s="85">
        <v>70.508464561113243</v>
      </c>
      <c r="H28" s="85">
        <v>12.367272966435499</v>
      </c>
      <c r="I28" s="85">
        <v>18.684507988879723</v>
      </c>
      <c r="J28" s="85">
        <v>13.448291932702617</v>
      </c>
      <c r="K28" s="85">
        <v>1.0810189662671181</v>
      </c>
      <c r="O28" s="126"/>
      <c r="Q28" s="126"/>
    </row>
    <row r="29" spans="1:17" s="87" customFormat="1" ht="15.75" customHeight="1" x14ac:dyDescent="0.2">
      <c r="A29" s="83">
        <v>23</v>
      </c>
      <c r="B29" s="84" t="s">
        <v>35</v>
      </c>
      <c r="C29" s="85">
        <v>0</v>
      </c>
      <c r="D29" s="85">
        <v>0</v>
      </c>
      <c r="E29" s="85">
        <v>0.05</v>
      </c>
      <c r="F29" s="85">
        <v>0.05</v>
      </c>
      <c r="G29" s="85">
        <v>0</v>
      </c>
      <c r="H29" s="85">
        <v>0</v>
      </c>
      <c r="I29" s="85">
        <v>0</v>
      </c>
      <c r="J29" s="85">
        <v>0.23126734505087881</v>
      </c>
      <c r="K29" s="85">
        <v>0.23126734505087881</v>
      </c>
      <c r="O29" s="126"/>
      <c r="Q29" s="126"/>
    </row>
    <row r="30" spans="1:17" s="87" customFormat="1" ht="15.75" customHeight="1" x14ac:dyDescent="0.2">
      <c r="A30" s="83">
        <v>24</v>
      </c>
      <c r="B30" s="84" t="s">
        <v>36</v>
      </c>
      <c r="C30" s="85">
        <v>0.3</v>
      </c>
      <c r="D30" s="85">
        <v>0.3</v>
      </c>
      <c r="E30" s="85">
        <v>41.51</v>
      </c>
      <c r="F30" s="85">
        <v>41.21</v>
      </c>
      <c r="G30" s="85">
        <v>13736.666666666668</v>
      </c>
      <c r="H30" s="85">
        <v>6.3960429814088351E-2</v>
      </c>
      <c r="I30" s="85">
        <v>6.5153654034097078E-2</v>
      </c>
      <c r="J30" s="85">
        <v>7.5850601176771546</v>
      </c>
      <c r="K30" s="85">
        <v>7.5210996878630665</v>
      </c>
      <c r="O30" s="126"/>
      <c r="Q30" s="126"/>
    </row>
    <row r="31" spans="1:17" s="87" customFormat="1" ht="15.75" customHeight="1" x14ac:dyDescent="0.2">
      <c r="A31" s="83">
        <v>25</v>
      </c>
      <c r="B31" s="84" t="s">
        <v>37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O31" s="126"/>
      <c r="Q31" s="126"/>
    </row>
    <row r="32" spans="1:17" s="87" customFormat="1" ht="15.75" customHeight="1" x14ac:dyDescent="0.2">
      <c r="A32" s="83">
        <v>26</v>
      </c>
      <c r="B32" s="84" t="s">
        <v>38</v>
      </c>
      <c r="C32" s="85">
        <v>384.84</v>
      </c>
      <c r="D32" s="85">
        <v>416.61</v>
      </c>
      <c r="E32" s="85">
        <v>313</v>
      </c>
      <c r="F32" s="85">
        <v>-71.839999999999975</v>
      </c>
      <c r="G32" s="85">
        <v>-18.667498181062253</v>
      </c>
      <c r="H32" s="85">
        <v>13.263255846013337</v>
      </c>
      <c r="I32" s="85">
        <v>15.708505993295955</v>
      </c>
      <c r="J32" s="85">
        <v>8.9100680922775606</v>
      </c>
      <c r="K32" s="85">
        <v>-4.3531877537357762</v>
      </c>
      <c r="O32" s="126"/>
      <c r="Q32" s="126"/>
    </row>
    <row r="33" spans="1:17" s="87" customFormat="1" ht="15.75" customHeight="1" x14ac:dyDescent="0.2">
      <c r="A33" s="83">
        <v>27</v>
      </c>
      <c r="B33" s="84" t="s">
        <v>39</v>
      </c>
      <c r="C33" s="85">
        <v>0.85</v>
      </c>
      <c r="D33" s="85">
        <v>0</v>
      </c>
      <c r="E33" s="85">
        <v>0.01</v>
      </c>
      <c r="F33" s="85">
        <v>-0.84</v>
      </c>
      <c r="G33" s="85">
        <v>-98.82352941176471</v>
      </c>
      <c r="H33" s="85">
        <v>8.1029551954242134</v>
      </c>
      <c r="I33" s="85">
        <v>0</v>
      </c>
      <c r="J33" s="85">
        <v>0.18691588785046731</v>
      </c>
      <c r="K33" s="85">
        <v>-7.9160393075737456</v>
      </c>
      <c r="O33" s="126"/>
      <c r="Q33" s="126"/>
    </row>
    <row r="34" spans="1:17" s="87" customFormat="1" ht="15.75" customHeight="1" x14ac:dyDescent="0.2">
      <c r="A34" s="83">
        <v>28</v>
      </c>
      <c r="B34" s="84" t="s">
        <v>40</v>
      </c>
      <c r="C34" s="85">
        <v>38.29</v>
      </c>
      <c r="D34" s="85">
        <v>37.83</v>
      </c>
      <c r="E34" s="85">
        <v>66.69</v>
      </c>
      <c r="F34" s="85">
        <v>28.4</v>
      </c>
      <c r="G34" s="85">
        <v>74.170801775920609</v>
      </c>
      <c r="H34" s="85">
        <v>25.594919786096259</v>
      </c>
      <c r="I34" s="85">
        <v>25.226727127233929</v>
      </c>
      <c r="J34" s="85">
        <v>34.714486492113892</v>
      </c>
      <c r="K34" s="85">
        <v>9.1195667060176326</v>
      </c>
      <c r="O34" s="126"/>
      <c r="Q34" s="126"/>
    </row>
    <row r="35" spans="1:17" s="87" customFormat="1" ht="15.75" customHeight="1" x14ac:dyDescent="0.2">
      <c r="A35" s="83">
        <v>29</v>
      </c>
      <c r="B35" s="84" t="s">
        <v>41</v>
      </c>
      <c r="C35" s="85">
        <v>0</v>
      </c>
      <c r="D35" s="85">
        <v>0</v>
      </c>
      <c r="E35" s="85">
        <v>5.37</v>
      </c>
      <c r="F35" s="85">
        <v>5.37</v>
      </c>
      <c r="G35" s="85">
        <v>0</v>
      </c>
      <c r="H35" s="85">
        <v>0</v>
      </c>
      <c r="I35" s="85">
        <v>0</v>
      </c>
      <c r="J35" s="85">
        <v>11.272040302267003</v>
      </c>
      <c r="K35" s="85">
        <v>11.272040302267003</v>
      </c>
      <c r="O35" s="126"/>
      <c r="Q35" s="126"/>
    </row>
    <row r="36" spans="1:17" s="87" customFormat="1" ht="15.75" customHeight="1" x14ac:dyDescent="0.2">
      <c r="A36" s="83">
        <v>30</v>
      </c>
      <c r="B36" s="84" t="s">
        <v>42</v>
      </c>
      <c r="C36" s="85">
        <v>0</v>
      </c>
      <c r="D36" s="85">
        <v>0</v>
      </c>
      <c r="E36" s="85">
        <v>0</v>
      </c>
      <c r="F36" s="85">
        <v>0</v>
      </c>
      <c r="G36" s="85">
        <v>0</v>
      </c>
      <c r="H36" s="85">
        <v>0</v>
      </c>
      <c r="I36" s="85">
        <v>0</v>
      </c>
      <c r="J36" s="85">
        <v>0</v>
      </c>
      <c r="K36" s="85">
        <v>0</v>
      </c>
      <c r="O36" s="126"/>
      <c r="Q36" s="126"/>
    </row>
    <row r="37" spans="1:17" s="87" customFormat="1" ht="15.75" customHeight="1" x14ac:dyDescent="0.2">
      <c r="A37" s="83">
        <v>31</v>
      </c>
      <c r="B37" s="84" t="s">
        <v>43</v>
      </c>
      <c r="C37" s="85">
        <v>0</v>
      </c>
      <c r="D37" s="85">
        <v>0</v>
      </c>
      <c r="E37" s="85">
        <v>32.74</v>
      </c>
      <c r="F37" s="85">
        <v>32.74</v>
      </c>
      <c r="G37" s="85">
        <v>0</v>
      </c>
      <c r="H37" s="85">
        <v>0</v>
      </c>
      <c r="I37" s="85">
        <v>0</v>
      </c>
      <c r="J37" s="85">
        <v>2.1601720747944739</v>
      </c>
      <c r="K37" s="85">
        <v>2.1601720747944739</v>
      </c>
      <c r="O37" s="126"/>
      <c r="Q37" s="126"/>
    </row>
    <row r="38" spans="1:17" s="29" customFormat="1" ht="15.75" customHeight="1" x14ac:dyDescent="0.25">
      <c r="A38" s="151" t="s">
        <v>44</v>
      </c>
      <c r="B38" s="152"/>
      <c r="C38" s="88">
        <v>1549.5499999999997</v>
      </c>
      <c r="D38" s="88">
        <v>1618.4099999999999</v>
      </c>
      <c r="E38" s="88">
        <v>1879.9299999999998</v>
      </c>
      <c r="F38" s="88">
        <v>330.38000000000011</v>
      </c>
      <c r="G38" s="88">
        <v>21.321028685747486</v>
      </c>
      <c r="H38" s="88">
        <v>4.1231942482032276</v>
      </c>
      <c r="I38" s="88">
        <v>4.6997932672915388</v>
      </c>
      <c r="J38" s="88">
        <v>3.9641643072333288</v>
      </c>
      <c r="K38" s="88">
        <v>-0.15902994096989875</v>
      </c>
      <c r="O38" s="126"/>
      <c r="Q38" s="129"/>
    </row>
    <row r="39" spans="1:17" s="87" customFormat="1" ht="15.75" customHeight="1" x14ac:dyDescent="0.2">
      <c r="A39" s="83">
        <v>32</v>
      </c>
      <c r="B39" s="84" t="s">
        <v>45</v>
      </c>
      <c r="C39" s="85">
        <v>592.96</v>
      </c>
      <c r="D39" s="85">
        <v>694.11</v>
      </c>
      <c r="E39" s="85">
        <v>2513.1999999999998</v>
      </c>
      <c r="F39" s="85">
        <v>1920.2399999999998</v>
      </c>
      <c r="G39" s="85">
        <v>323.83971937398803</v>
      </c>
      <c r="H39" s="85">
        <v>20.012757728044392</v>
      </c>
      <c r="I39" s="85">
        <v>14.52900211620941</v>
      </c>
      <c r="J39" s="85">
        <v>55.778855437062361</v>
      </c>
      <c r="K39" s="85">
        <v>35.76609770901797</v>
      </c>
      <c r="O39" s="126"/>
      <c r="Q39" s="126"/>
    </row>
    <row r="40" spans="1:17" s="29" customFormat="1" ht="15.75" customHeight="1" x14ac:dyDescent="0.25">
      <c r="A40" s="151" t="s">
        <v>46</v>
      </c>
      <c r="B40" s="152"/>
      <c r="C40" s="88">
        <v>592.96</v>
      </c>
      <c r="D40" s="88">
        <v>694.11</v>
      </c>
      <c r="E40" s="88">
        <v>2513.1999999999998</v>
      </c>
      <c r="F40" s="88">
        <v>1920.2399999999998</v>
      </c>
      <c r="G40" s="88">
        <v>323.83971937398803</v>
      </c>
      <c r="H40" s="88">
        <v>20.012757728044392</v>
      </c>
      <c r="I40" s="88">
        <v>14.52900211620941</v>
      </c>
      <c r="J40" s="88">
        <v>55.778855437062361</v>
      </c>
      <c r="K40" s="88">
        <v>35.76609770901797</v>
      </c>
      <c r="O40" s="126"/>
      <c r="Q40" s="129"/>
    </row>
    <row r="41" spans="1:17" s="87" customFormat="1" ht="15.75" customHeight="1" x14ac:dyDescent="0.2">
      <c r="A41" s="83">
        <v>33</v>
      </c>
      <c r="B41" s="84" t="s">
        <v>47</v>
      </c>
      <c r="C41" s="85">
        <v>661.68</v>
      </c>
      <c r="D41" s="85">
        <v>788.71</v>
      </c>
      <c r="E41" s="85">
        <v>864.55</v>
      </c>
      <c r="F41" s="85">
        <v>202.87</v>
      </c>
      <c r="G41" s="85">
        <v>30.659835570064082</v>
      </c>
      <c r="H41" s="85">
        <v>12.697462349744393</v>
      </c>
      <c r="I41" s="85">
        <v>15.989644469583164</v>
      </c>
      <c r="J41" s="85">
        <v>14.447090278648117</v>
      </c>
      <c r="K41" s="85">
        <v>1.749627928903724</v>
      </c>
      <c r="O41" s="126"/>
      <c r="Q41" s="126"/>
    </row>
    <row r="42" spans="1:17" s="29" customFormat="1" ht="15.75" customHeight="1" x14ac:dyDescent="0.25">
      <c r="A42" s="151" t="s">
        <v>48</v>
      </c>
      <c r="B42" s="152"/>
      <c r="C42" s="88">
        <v>661.68</v>
      </c>
      <c r="D42" s="88">
        <v>788.71</v>
      </c>
      <c r="E42" s="88">
        <v>864.55</v>
      </c>
      <c r="F42" s="88">
        <v>202.87</v>
      </c>
      <c r="G42" s="88">
        <v>30.659835570064082</v>
      </c>
      <c r="H42" s="88">
        <v>12.697462349744393</v>
      </c>
      <c r="I42" s="88">
        <v>15.989644469583164</v>
      </c>
      <c r="J42" s="88">
        <v>14.447090278648117</v>
      </c>
      <c r="K42" s="88">
        <v>1.749627928903724</v>
      </c>
      <c r="O42" s="126"/>
      <c r="Q42" s="129"/>
    </row>
    <row r="43" spans="1:17" s="87" customFormat="1" ht="15.75" customHeight="1" x14ac:dyDescent="0.2">
      <c r="A43" s="83">
        <v>34</v>
      </c>
      <c r="B43" s="84" t="s">
        <v>49</v>
      </c>
      <c r="C43" s="85">
        <v>187.13</v>
      </c>
      <c r="D43" s="85">
        <v>151.43</v>
      </c>
      <c r="E43" s="85">
        <v>196.89</v>
      </c>
      <c r="F43" s="85">
        <v>9.7599999999999909</v>
      </c>
      <c r="G43" s="85">
        <v>5.2156255009886126</v>
      </c>
      <c r="H43" s="85">
        <v>17.640460030165915</v>
      </c>
      <c r="I43" s="85">
        <v>16.949095630372494</v>
      </c>
      <c r="J43" s="85">
        <v>13.380133332427233</v>
      </c>
      <c r="K43" s="85">
        <v>-4.260326697738682</v>
      </c>
      <c r="O43" s="126"/>
      <c r="Q43" s="126"/>
    </row>
    <row r="44" spans="1:17" s="87" customFormat="1" ht="15.75" customHeight="1" x14ac:dyDescent="0.2">
      <c r="A44" s="83">
        <v>35</v>
      </c>
      <c r="B44" s="84" t="s">
        <v>50</v>
      </c>
      <c r="C44" s="85">
        <v>34.979999999999997</v>
      </c>
      <c r="D44" s="85">
        <v>8.76</v>
      </c>
      <c r="E44" s="85">
        <v>48.57</v>
      </c>
      <c r="F44" s="85">
        <v>13.590000000000003</v>
      </c>
      <c r="G44" s="85">
        <v>38.850771869639807</v>
      </c>
      <c r="H44" s="85">
        <v>17.200177017259179</v>
      </c>
      <c r="I44" s="85">
        <v>4.4537088819970512</v>
      </c>
      <c r="J44" s="85">
        <v>20.604080940058541</v>
      </c>
      <c r="K44" s="85">
        <v>3.4039039227993619</v>
      </c>
      <c r="O44" s="126"/>
      <c r="Q44" s="126"/>
    </row>
    <row r="45" spans="1:17" s="87" customFormat="1" ht="15.75" customHeight="1" x14ac:dyDescent="0.2">
      <c r="A45" s="83">
        <v>36</v>
      </c>
      <c r="B45" s="84" t="s">
        <v>51</v>
      </c>
      <c r="C45" s="85">
        <v>0</v>
      </c>
      <c r="D45" s="85">
        <v>0</v>
      </c>
      <c r="E45" s="85">
        <v>225.56</v>
      </c>
      <c r="F45" s="85">
        <v>225.56</v>
      </c>
      <c r="G45" s="85">
        <v>0</v>
      </c>
      <c r="H45" s="85">
        <v>0</v>
      </c>
      <c r="I45" s="85">
        <v>0</v>
      </c>
      <c r="J45" s="85">
        <v>49.378283712784587</v>
      </c>
      <c r="K45" s="85">
        <v>49.378283712784587</v>
      </c>
      <c r="O45" s="126"/>
      <c r="Q45" s="126"/>
    </row>
    <row r="46" spans="1:17" s="87" customFormat="1" ht="15.75" customHeight="1" x14ac:dyDescent="0.2">
      <c r="A46" s="83">
        <v>37</v>
      </c>
      <c r="B46" s="84" t="s">
        <v>52</v>
      </c>
      <c r="C46" s="85">
        <v>0</v>
      </c>
      <c r="D46" s="85">
        <v>0</v>
      </c>
      <c r="E46" s="85">
        <v>0</v>
      </c>
      <c r="F46" s="85">
        <v>0</v>
      </c>
      <c r="G46" s="85">
        <v>0</v>
      </c>
      <c r="H46" s="85">
        <v>0</v>
      </c>
      <c r="I46" s="85">
        <v>0</v>
      </c>
      <c r="J46" s="85">
        <v>0</v>
      </c>
      <c r="K46" s="85">
        <v>0</v>
      </c>
      <c r="O46" s="126"/>
      <c r="Q46" s="126"/>
    </row>
    <row r="47" spans="1:17" s="87" customFormat="1" ht="15.75" customHeight="1" x14ac:dyDescent="0.2">
      <c r="A47" s="83">
        <v>38</v>
      </c>
      <c r="B47" s="84" t="s">
        <v>53</v>
      </c>
      <c r="C47" s="85">
        <v>58.34</v>
      </c>
      <c r="D47" s="85">
        <v>48.93</v>
      </c>
      <c r="E47" s="85">
        <v>76.25</v>
      </c>
      <c r="F47" s="85">
        <v>17.909999999999997</v>
      </c>
      <c r="G47" s="85">
        <v>30.699348645869033</v>
      </c>
      <c r="H47" s="85">
        <v>18.84732183239646</v>
      </c>
      <c r="I47" s="85">
        <v>17.662984622048949</v>
      </c>
      <c r="J47" s="85">
        <v>20.871540798729914</v>
      </c>
      <c r="K47" s="85">
        <v>2.0242189663334536</v>
      </c>
      <c r="O47" s="126"/>
      <c r="Q47" s="126"/>
    </row>
    <row r="48" spans="1:17" s="87" customFormat="1" ht="15.75" customHeight="1" x14ac:dyDescent="0.2">
      <c r="A48" s="83">
        <v>39</v>
      </c>
      <c r="B48" s="84" t="s">
        <v>54</v>
      </c>
      <c r="C48" s="85">
        <v>41.02</v>
      </c>
      <c r="D48" s="85">
        <v>41</v>
      </c>
      <c r="E48" s="85">
        <v>64.02</v>
      </c>
      <c r="F48" s="85">
        <v>22.999999999999993</v>
      </c>
      <c r="G48" s="85">
        <v>56.070209653827376</v>
      </c>
      <c r="H48" s="85">
        <v>64.782059380922306</v>
      </c>
      <c r="I48" s="85">
        <v>68.242343541944066</v>
      </c>
      <c r="J48" s="85">
        <v>73.090535449252187</v>
      </c>
      <c r="K48" s="85">
        <v>8.3084760683298811</v>
      </c>
      <c r="O48" s="126"/>
      <c r="Q48" s="126"/>
    </row>
    <row r="49" spans="1:17" s="87" customFormat="1" ht="15.75" customHeight="1" x14ac:dyDescent="0.2">
      <c r="A49" s="83">
        <v>40</v>
      </c>
      <c r="B49" s="84" t="s">
        <v>55</v>
      </c>
      <c r="C49" s="85">
        <v>4.32</v>
      </c>
      <c r="D49" s="85">
        <v>4.08</v>
      </c>
      <c r="E49" s="85">
        <v>3.85</v>
      </c>
      <c r="F49" s="85">
        <v>-0.4700000000000002</v>
      </c>
      <c r="G49" s="85">
        <v>-10.879629629629633</v>
      </c>
      <c r="H49" s="85">
        <v>4.7598060819744381</v>
      </c>
      <c r="I49" s="85">
        <v>4.7937962636587939</v>
      </c>
      <c r="J49" s="85">
        <v>4.0242500261314937</v>
      </c>
      <c r="K49" s="85">
        <v>-0.73555605584294437</v>
      </c>
      <c r="O49" s="126"/>
      <c r="Q49" s="126"/>
    </row>
    <row r="50" spans="1:17" s="87" customFormat="1" ht="15.75" customHeight="1" x14ac:dyDescent="0.2">
      <c r="A50" s="83">
        <v>41</v>
      </c>
      <c r="B50" s="84" t="s">
        <v>56</v>
      </c>
      <c r="C50" s="85">
        <v>14.59</v>
      </c>
      <c r="D50" s="85">
        <v>22.42</v>
      </c>
      <c r="E50" s="85">
        <v>105.3</v>
      </c>
      <c r="F50" s="85">
        <v>90.71</v>
      </c>
      <c r="G50" s="85">
        <v>621.7272104180945</v>
      </c>
      <c r="H50" s="85">
        <v>11.606077479914088</v>
      </c>
      <c r="I50" s="85">
        <v>19.918265813788203</v>
      </c>
      <c r="J50" s="85">
        <v>73.425841991492931</v>
      </c>
      <c r="K50" s="85">
        <v>61.819764511578839</v>
      </c>
      <c r="O50" s="126"/>
      <c r="Q50" s="126"/>
    </row>
    <row r="51" spans="1:17" s="29" customFormat="1" ht="15.75" customHeight="1" x14ac:dyDescent="0.25">
      <c r="A51" s="151" t="s">
        <v>57</v>
      </c>
      <c r="B51" s="152"/>
      <c r="C51" s="88">
        <v>340.37999999999994</v>
      </c>
      <c r="D51" s="88">
        <v>276.62</v>
      </c>
      <c r="E51" s="88">
        <v>720.43999999999994</v>
      </c>
      <c r="F51" s="88">
        <v>380.06</v>
      </c>
      <c r="G51" s="88">
        <v>111.65755919854283</v>
      </c>
      <c r="H51" s="88">
        <v>14.07220906148064</v>
      </c>
      <c r="I51" s="88">
        <v>12.809446631164622</v>
      </c>
      <c r="J51" s="88">
        <v>24.777738417463134</v>
      </c>
      <c r="K51" s="88">
        <v>10.705529355982494</v>
      </c>
      <c r="O51" s="126"/>
      <c r="Q51" s="129"/>
    </row>
    <row r="52" spans="1:17" s="87" customFormat="1" ht="15.75" customHeight="1" x14ac:dyDescent="0.2">
      <c r="A52" s="83">
        <v>42</v>
      </c>
      <c r="B52" s="84" t="s">
        <v>58</v>
      </c>
      <c r="C52" s="85">
        <v>0</v>
      </c>
      <c r="D52" s="85">
        <v>0</v>
      </c>
      <c r="E52" s="85">
        <v>0</v>
      </c>
      <c r="F52" s="85">
        <v>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O52" s="126"/>
      <c r="Q52" s="126"/>
    </row>
    <row r="53" spans="1:17" s="87" customFormat="1" ht="15.75" customHeight="1" x14ac:dyDescent="0.2">
      <c r="A53" s="83">
        <v>43</v>
      </c>
      <c r="B53" s="84" t="s">
        <v>59</v>
      </c>
      <c r="C53" s="85">
        <v>0</v>
      </c>
      <c r="D53" s="85">
        <v>0</v>
      </c>
      <c r="E53" s="85">
        <v>0</v>
      </c>
      <c r="F53" s="85">
        <v>0</v>
      </c>
      <c r="G53" s="85">
        <v>0</v>
      </c>
      <c r="H53" s="85">
        <v>0</v>
      </c>
      <c r="I53" s="85">
        <v>0</v>
      </c>
      <c r="J53" s="85">
        <v>0</v>
      </c>
      <c r="K53" s="85">
        <v>0</v>
      </c>
      <c r="O53" s="126"/>
      <c r="Q53" s="126"/>
    </row>
    <row r="54" spans="1:17" s="87" customFormat="1" ht="15.75" customHeight="1" x14ac:dyDescent="0.2">
      <c r="A54" s="83">
        <v>44</v>
      </c>
      <c r="B54" s="84" t="s">
        <v>60</v>
      </c>
      <c r="C54" s="85">
        <v>0</v>
      </c>
      <c r="D54" s="85">
        <v>0</v>
      </c>
      <c r="E54" s="85"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5">
        <v>0</v>
      </c>
      <c r="O54" s="126"/>
      <c r="Q54" s="126"/>
    </row>
    <row r="55" spans="1:17" s="87" customFormat="1" ht="15.75" customHeight="1" x14ac:dyDescent="0.2">
      <c r="A55" s="83">
        <v>45</v>
      </c>
      <c r="B55" s="84" t="s">
        <v>61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>
        <v>0</v>
      </c>
      <c r="O55" s="126"/>
      <c r="Q55" s="126"/>
    </row>
    <row r="56" spans="1:17" s="87" customFormat="1" ht="15.75" customHeight="1" x14ac:dyDescent="0.2">
      <c r="A56" s="83">
        <v>46</v>
      </c>
      <c r="B56" s="84" t="s">
        <v>62</v>
      </c>
      <c r="C56" s="85">
        <v>0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O56" s="126"/>
      <c r="Q56" s="126"/>
    </row>
    <row r="57" spans="1:17" s="87" customFormat="1" ht="15.75" customHeight="1" x14ac:dyDescent="0.2">
      <c r="A57" s="83">
        <v>47</v>
      </c>
      <c r="B57" s="84" t="s">
        <v>63</v>
      </c>
      <c r="C57" s="85">
        <v>0</v>
      </c>
      <c r="D57" s="85">
        <v>0</v>
      </c>
      <c r="E57" s="85">
        <v>0</v>
      </c>
      <c r="F57" s="85">
        <v>0</v>
      </c>
      <c r="G57" s="85">
        <v>0</v>
      </c>
      <c r="H57" s="85">
        <v>0</v>
      </c>
      <c r="I57" s="85">
        <v>0</v>
      </c>
      <c r="J57" s="85">
        <v>0</v>
      </c>
      <c r="K57" s="85">
        <v>0</v>
      </c>
      <c r="O57" s="126"/>
      <c r="Q57" s="126"/>
    </row>
    <row r="58" spans="1:17" s="29" customFormat="1" ht="15.75" customHeight="1" x14ac:dyDescent="0.25">
      <c r="A58" s="151" t="s">
        <v>64</v>
      </c>
      <c r="B58" s="152"/>
      <c r="C58" s="88">
        <v>0</v>
      </c>
      <c r="D58" s="88">
        <v>0</v>
      </c>
      <c r="E58" s="88">
        <v>0</v>
      </c>
      <c r="F58" s="88">
        <v>0</v>
      </c>
      <c r="G58" s="88">
        <v>0</v>
      </c>
      <c r="H58" s="88">
        <v>0</v>
      </c>
      <c r="I58" s="88">
        <v>0</v>
      </c>
      <c r="J58" s="88">
        <v>0</v>
      </c>
      <c r="K58" s="88">
        <v>0</v>
      </c>
      <c r="O58" s="126"/>
      <c r="Q58" s="129"/>
    </row>
    <row r="59" spans="1:17" s="29" customFormat="1" ht="15.75" customHeight="1" x14ac:dyDescent="0.25">
      <c r="A59" s="151" t="s">
        <v>65</v>
      </c>
      <c r="B59" s="152"/>
      <c r="C59" s="88">
        <v>6436.92</v>
      </c>
      <c r="D59" s="88">
        <v>6182.1599999999989</v>
      </c>
      <c r="E59" s="88">
        <v>9199.6299999999992</v>
      </c>
      <c r="F59" s="88">
        <v>2762.7099999999991</v>
      </c>
      <c r="G59" s="88">
        <v>42.919750439651253</v>
      </c>
      <c r="H59" s="88">
        <v>4.6181124376920142</v>
      </c>
      <c r="I59" s="88">
        <v>4.6828248474163505</v>
      </c>
      <c r="J59" s="88">
        <v>5.7229695145059472</v>
      </c>
      <c r="K59" s="88">
        <v>1.104857076813933</v>
      </c>
      <c r="O59" s="126"/>
      <c r="Q59" s="129"/>
    </row>
    <row r="60" spans="1:17" ht="15" x14ac:dyDescent="0.2">
      <c r="E60" s="87"/>
      <c r="G60" s="10" t="str">
        <f t="shared" ref="G60" si="2">IF(C60=0,"",(E60-C60)/C60*100)</f>
        <v/>
      </c>
    </row>
    <row r="62" spans="1:17" x14ac:dyDescent="0.2">
      <c r="C62" s="124"/>
      <c r="D62" s="124"/>
      <c r="E62" s="124"/>
      <c r="F62" s="125"/>
      <c r="G62" s="124"/>
      <c r="H62" s="124"/>
      <c r="I62" s="124"/>
      <c r="J62" s="124"/>
      <c r="K62" s="124"/>
    </row>
    <row r="63" spans="1:17" x14ac:dyDescent="0.2">
      <c r="C63" s="124"/>
      <c r="D63" s="124"/>
      <c r="E63" s="124"/>
      <c r="F63" s="124"/>
      <c r="G63" s="124"/>
      <c r="H63" s="124"/>
      <c r="I63" s="124"/>
      <c r="J63" s="124"/>
      <c r="K63" s="124"/>
    </row>
    <row r="64" spans="1:17" x14ac:dyDescent="0.2"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</sheetData>
  <mergeCells count="13">
    <mergeCell ref="D2:K2"/>
    <mergeCell ref="A58:B58"/>
    <mergeCell ref="A59:B59"/>
    <mergeCell ref="A18:B18"/>
    <mergeCell ref="A38:B38"/>
    <mergeCell ref="A40:B40"/>
    <mergeCell ref="A42:B42"/>
    <mergeCell ref="A51:B51"/>
    <mergeCell ref="A3:A4"/>
    <mergeCell ref="B3:B4"/>
    <mergeCell ref="C3:G3"/>
    <mergeCell ref="H3:K3"/>
    <mergeCell ref="F4:G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topLeftCell="A40" zoomScaleNormal="100" zoomScaleSheetLayoutView="100" workbookViewId="0">
      <selection activeCell="A40" sqref="A1:XFD1048576"/>
    </sheetView>
  </sheetViews>
  <sheetFormatPr defaultRowHeight="12.75" x14ac:dyDescent="0.2"/>
  <cols>
    <col min="1" max="1" width="7.140625" style="79" customWidth="1"/>
    <col min="2" max="2" width="31" style="10" customWidth="1"/>
    <col min="3" max="6" width="13.140625" style="10" customWidth="1"/>
    <col min="7" max="7" width="13.140625" style="24" customWidth="1"/>
    <col min="8" max="10" width="13.140625" style="10" customWidth="1"/>
    <col min="11" max="11" width="13.140625" style="24" customWidth="1"/>
    <col min="12" max="224" width="9.140625" style="10" customWidth="1"/>
    <col min="225" max="16384" width="9.140625" style="10"/>
  </cols>
  <sheetData>
    <row r="1" spans="1:19" s="92" customFormat="1" ht="24.95" customHeight="1" x14ac:dyDescent="0.2">
      <c r="A1" s="163" t="s">
        <v>187</v>
      </c>
      <c r="B1" s="163"/>
      <c r="C1" s="92" t="s">
        <v>0</v>
      </c>
    </row>
    <row r="2" spans="1:19" s="18" customFormat="1" ht="18.75" customHeight="1" x14ac:dyDescent="0.25">
      <c r="A2" s="78"/>
      <c r="C2" s="51" t="s">
        <v>1</v>
      </c>
      <c r="D2" s="50"/>
      <c r="E2" s="50"/>
      <c r="F2" s="50"/>
      <c r="G2" s="50"/>
      <c r="H2" s="50"/>
      <c r="I2" s="50"/>
      <c r="J2" s="158" t="s">
        <v>2</v>
      </c>
      <c r="K2" s="158"/>
    </row>
    <row r="3" spans="1:19" s="18" customFormat="1" ht="21" customHeight="1" x14ac:dyDescent="0.25">
      <c r="A3" s="159" t="s">
        <v>3</v>
      </c>
      <c r="B3" s="153" t="s">
        <v>4</v>
      </c>
      <c r="C3" s="160" t="s">
        <v>5</v>
      </c>
      <c r="D3" s="160"/>
      <c r="E3" s="160"/>
      <c r="F3" s="160"/>
      <c r="G3" s="160"/>
      <c r="H3" s="160" t="s">
        <v>6</v>
      </c>
      <c r="I3" s="160"/>
      <c r="J3" s="160"/>
      <c r="K3" s="160"/>
      <c r="M3" s="157"/>
      <c r="N3" s="157"/>
      <c r="O3" s="157"/>
      <c r="P3" s="157"/>
      <c r="Q3" s="157"/>
      <c r="R3" s="157"/>
      <c r="S3" s="157"/>
    </row>
    <row r="4" spans="1:19" s="18" customFormat="1" ht="48.75" customHeight="1" x14ac:dyDescent="0.2">
      <c r="A4" s="159"/>
      <c r="B4" s="153"/>
      <c r="C4" s="65" t="s">
        <v>7</v>
      </c>
      <c r="D4" s="65" t="s">
        <v>8</v>
      </c>
      <c r="E4" s="65" t="s">
        <v>9</v>
      </c>
      <c r="F4" s="153" t="str">
        <f>"GROWTH DURING THE YEAR " &amp;[2]AsOn!D1</f>
        <v>GROWTH DURING THE YEAR 2022-23</v>
      </c>
      <c r="G4" s="153"/>
      <c r="H4" s="121" t="s">
        <v>7</v>
      </c>
      <c r="I4" s="121" t="s">
        <v>8</v>
      </c>
      <c r="J4" s="121" t="s">
        <v>9</v>
      </c>
      <c r="K4" s="65" t="str">
        <f>"GROWTH DURING THE YEAR " &amp;[2]AsOn!D1</f>
        <v>GROWTH DURING THE YEAR 2022-23</v>
      </c>
    </row>
    <row r="5" spans="1:19" s="49" customFormat="1" ht="14.25" customHeight="1" x14ac:dyDescent="0.2">
      <c r="A5" s="77"/>
      <c r="B5" s="25"/>
      <c r="C5" s="64" t="str">
        <f>RIGHT(C4,7)</f>
        <v xml:space="preserve"> MAR 22</v>
      </c>
      <c r="D5" s="94">
        <v>44531</v>
      </c>
      <c r="E5" s="94">
        <v>44896</v>
      </c>
      <c r="F5" s="63" t="s">
        <v>10</v>
      </c>
      <c r="G5" s="63" t="s">
        <v>11</v>
      </c>
      <c r="H5" s="120" t="str">
        <f>RIGHT(H4,7)</f>
        <v xml:space="preserve"> MAR 22</v>
      </c>
      <c r="I5" s="94">
        <v>44531</v>
      </c>
      <c r="J5" s="94">
        <v>44896</v>
      </c>
      <c r="K5" s="63" t="s">
        <v>10</v>
      </c>
    </row>
    <row r="6" spans="1:19" s="75" customFormat="1" ht="15.75" customHeight="1" x14ac:dyDescent="0.2">
      <c r="A6" s="93">
        <v>1</v>
      </c>
      <c r="B6" s="91" t="s">
        <v>12</v>
      </c>
      <c r="C6" s="85">
        <v>0</v>
      </c>
      <c r="D6" s="85">
        <v>0</v>
      </c>
      <c r="E6" s="85">
        <v>0</v>
      </c>
      <c r="F6" s="85">
        <f t="shared" ref="F6:F37" si="0">(E6-C6)</f>
        <v>0</v>
      </c>
      <c r="G6" s="86">
        <v>0</v>
      </c>
      <c r="H6" s="85">
        <f>(C6/t1a!H6)*100</f>
        <v>0</v>
      </c>
      <c r="I6" s="85">
        <f>(D6/t1a!I6)*100</f>
        <v>0</v>
      </c>
      <c r="J6" s="85">
        <f>(E6/t1a!J6)*100</f>
        <v>0</v>
      </c>
      <c r="K6" s="85">
        <f t="shared" ref="K6:K37" si="1">(J6-H6)</f>
        <v>0</v>
      </c>
    </row>
    <row r="7" spans="1:19" s="75" customFormat="1" ht="15.75" customHeight="1" x14ac:dyDescent="0.2">
      <c r="A7" s="93">
        <v>2</v>
      </c>
      <c r="B7" s="91" t="s">
        <v>13</v>
      </c>
      <c r="C7" s="85">
        <v>0</v>
      </c>
      <c r="D7" s="85">
        <v>0</v>
      </c>
      <c r="E7" s="85">
        <v>0</v>
      </c>
      <c r="F7" s="85">
        <f t="shared" si="0"/>
        <v>0</v>
      </c>
      <c r="G7" s="86">
        <v>0</v>
      </c>
      <c r="H7" s="85">
        <f>(C7/t1a!H7)*100</f>
        <v>0</v>
      </c>
      <c r="I7" s="85">
        <f>(D7/t1a!I7)*100</f>
        <v>0</v>
      </c>
      <c r="J7" s="85">
        <f>(E7/t1a!J7)*100</f>
        <v>0</v>
      </c>
      <c r="K7" s="85">
        <f t="shared" si="1"/>
        <v>0</v>
      </c>
    </row>
    <row r="8" spans="1:19" s="75" customFormat="1" ht="15.75" customHeight="1" x14ac:dyDescent="0.2">
      <c r="A8" s="93">
        <v>3</v>
      </c>
      <c r="B8" s="91" t="s">
        <v>14</v>
      </c>
      <c r="C8" s="85">
        <v>0</v>
      </c>
      <c r="D8" s="85">
        <v>0</v>
      </c>
      <c r="E8" s="85">
        <v>0</v>
      </c>
      <c r="F8" s="85">
        <f t="shared" si="0"/>
        <v>0</v>
      </c>
      <c r="G8" s="86">
        <v>0</v>
      </c>
      <c r="H8" s="85">
        <f>(C8/t1a!H8)*100</f>
        <v>0</v>
      </c>
      <c r="I8" s="85">
        <f>(D8/t1a!I8)*100</f>
        <v>0</v>
      </c>
      <c r="J8" s="85">
        <f>(E8/t1a!J8)*100</f>
        <v>0</v>
      </c>
      <c r="K8" s="85">
        <f t="shared" si="1"/>
        <v>0</v>
      </c>
    </row>
    <row r="9" spans="1:19" s="75" customFormat="1" ht="15.75" customHeight="1" x14ac:dyDescent="0.2">
      <c r="A9" s="93">
        <v>4</v>
      </c>
      <c r="B9" s="91" t="s">
        <v>15</v>
      </c>
      <c r="C9" s="85">
        <v>0</v>
      </c>
      <c r="D9" s="85">
        <v>0</v>
      </c>
      <c r="E9" s="85">
        <v>0</v>
      </c>
      <c r="F9" s="85">
        <f t="shared" si="0"/>
        <v>0</v>
      </c>
      <c r="G9" s="86">
        <v>0</v>
      </c>
      <c r="H9" s="85">
        <f>(C9/t1a!H9)*100</f>
        <v>0</v>
      </c>
      <c r="I9" s="85">
        <f>(D9/t1a!I9)*100</f>
        <v>0</v>
      </c>
      <c r="J9" s="85">
        <f>(E9/t1a!J9)*100</f>
        <v>0</v>
      </c>
      <c r="K9" s="85">
        <f t="shared" si="1"/>
        <v>0</v>
      </c>
    </row>
    <row r="10" spans="1:19" s="75" customFormat="1" ht="15.75" customHeight="1" x14ac:dyDescent="0.2">
      <c r="A10" s="93">
        <v>5</v>
      </c>
      <c r="B10" s="91" t="s">
        <v>16</v>
      </c>
      <c r="C10" s="85">
        <v>0</v>
      </c>
      <c r="D10" s="85">
        <v>0</v>
      </c>
      <c r="E10" s="85">
        <v>0</v>
      </c>
      <c r="F10" s="85">
        <f t="shared" si="0"/>
        <v>0</v>
      </c>
      <c r="G10" s="86">
        <v>0</v>
      </c>
      <c r="H10" s="85">
        <f>(C10/t1a!H10)*100</f>
        <v>0</v>
      </c>
      <c r="I10" s="85">
        <f>(D10/t1a!I10)*100</f>
        <v>0</v>
      </c>
      <c r="J10" s="85">
        <f>(E10/t1a!J10)*100</f>
        <v>0</v>
      </c>
      <c r="K10" s="85">
        <f t="shared" si="1"/>
        <v>0</v>
      </c>
    </row>
    <row r="11" spans="1:19" s="75" customFormat="1" ht="15.75" customHeight="1" x14ac:dyDescent="0.2">
      <c r="A11" s="93">
        <v>6</v>
      </c>
      <c r="B11" s="91" t="s">
        <v>17</v>
      </c>
      <c r="C11" s="85">
        <v>0</v>
      </c>
      <c r="D11" s="85">
        <v>0</v>
      </c>
      <c r="E11" s="85">
        <v>0</v>
      </c>
      <c r="F11" s="85">
        <f>(E11-C11)</f>
        <v>0</v>
      </c>
      <c r="G11" s="86">
        <v>0</v>
      </c>
      <c r="H11" s="85">
        <f>(C11/t1a!H11)*100</f>
        <v>0</v>
      </c>
      <c r="I11" s="85">
        <f>(D11/t1a!I11)*100</f>
        <v>0</v>
      </c>
      <c r="J11" s="85">
        <f>(E11/t1a!J11)*100</f>
        <v>0</v>
      </c>
      <c r="K11" s="85">
        <f t="shared" si="1"/>
        <v>0</v>
      </c>
    </row>
    <row r="12" spans="1:19" s="75" customFormat="1" ht="15.75" customHeight="1" x14ac:dyDescent="0.2">
      <c r="A12" s="93">
        <v>7</v>
      </c>
      <c r="B12" s="91" t="s">
        <v>18</v>
      </c>
      <c r="C12" s="85">
        <v>0</v>
      </c>
      <c r="D12" s="85">
        <v>0</v>
      </c>
      <c r="E12" s="85">
        <v>0</v>
      </c>
      <c r="F12" s="85">
        <f t="shared" si="0"/>
        <v>0</v>
      </c>
      <c r="G12" s="86">
        <v>0</v>
      </c>
      <c r="H12" s="85">
        <f>(C12/t1a!H12)*100</f>
        <v>0</v>
      </c>
      <c r="I12" s="85">
        <f>(D12/t1a!I12)*100</f>
        <v>0</v>
      </c>
      <c r="J12" s="85">
        <f>(E12/t1a!J12)*100</f>
        <v>0</v>
      </c>
      <c r="K12" s="85">
        <f t="shared" si="1"/>
        <v>0</v>
      </c>
    </row>
    <row r="13" spans="1:19" s="75" customFormat="1" ht="15.75" customHeight="1" x14ac:dyDescent="0.2">
      <c r="A13" s="93">
        <v>8</v>
      </c>
      <c r="B13" s="91" t="s">
        <v>19</v>
      </c>
      <c r="C13" s="85">
        <v>0</v>
      </c>
      <c r="D13" s="85">
        <v>0</v>
      </c>
      <c r="E13" s="85">
        <v>0</v>
      </c>
      <c r="F13" s="85">
        <f t="shared" si="0"/>
        <v>0</v>
      </c>
      <c r="G13" s="86">
        <v>0</v>
      </c>
      <c r="H13" s="85">
        <f>(C13/t1a!H13)*100</f>
        <v>0</v>
      </c>
      <c r="I13" s="85">
        <f>(D13/t1a!I13)*100</f>
        <v>0</v>
      </c>
      <c r="J13" s="85">
        <f>(E13/t1a!J13)*100</f>
        <v>0</v>
      </c>
      <c r="K13" s="85">
        <f t="shared" si="1"/>
        <v>0</v>
      </c>
    </row>
    <row r="14" spans="1:19" s="75" customFormat="1" ht="15.75" customHeight="1" x14ac:dyDescent="0.2">
      <c r="A14" s="93">
        <v>9</v>
      </c>
      <c r="B14" s="91" t="s">
        <v>20</v>
      </c>
      <c r="C14" s="85">
        <v>0</v>
      </c>
      <c r="D14" s="85">
        <v>0</v>
      </c>
      <c r="E14" s="85">
        <v>0</v>
      </c>
      <c r="F14" s="85">
        <f t="shared" si="0"/>
        <v>0</v>
      </c>
      <c r="G14" s="86">
        <v>0</v>
      </c>
      <c r="H14" s="85">
        <f>(C14/t1a!H14)*100</f>
        <v>0</v>
      </c>
      <c r="I14" s="85">
        <f>(D14/t1a!I14)*100</f>
        <v>0</v>
      </c>
      <c r="J14" s="85">
        <f>(E14/t1a!J14)*100</f>
        <v>0</v>
      </c>
      <c r="K14" s="85">
        <f t="shared" si="1"/>
        <v>0</v>
      </c>
    </row>
    <row r="15" spans="1:19" s="75" customFormat="1" ht="15.75" customHeight="1" x14ac:dyDescent="0.2">
      <c r="A15" s="93">
        <v>10</v>
      </c>
      <c r="B15" s="91" t="s">
        <v>21</v>
      </c>
      <c r="C15" s="85">
        <v>358.02</v>
      </c>
      <c r="D15" s="85">
        <v>220.36</v>
      </c>
      <c r="E15" s="85">
        <v>112.14</v>
      </c>
      <c r="F15" s="85">
        <f t="shared" si="0"/>
        <v>-245.88</v>
      </c>
      <c r="G15" s="86">
        <f t="shared" ref="G15:G60" si="2">IF(C15=0,"",(E15-C15)/C15*100)</f>
        <v>-68.677727501256911</v>
      </c>
      <c r="H15" s="85">
        <f>(C15/t1a!H15)*100</f>
        <v>0.91873215885890591</v>
      </c>
      <c r="I15" s="85">
        <f>(D15/t1a!I15)*100</f>
        <v>0.60635077871333443</v>
      </c>
      <c r="J15" s="85">
        <f>(E15/t1a!J15)*100</f>
        <v>0.26307658850612892</v>
      </c>
      <c r="K15" s="85">
        <f t="shared" si="1"/>
        <v>-0.655655570352777</v>
      </c>
      <c r="M15" s="103"/>
    </row>
    <row r="16" spans="1:19" s="75" customFormat="1" ht="15.75" customHeight="1" x14ac:dyDescent="0.2">
      <c r="A16" s="93">
        <v>11</v>
      </c>
      <c r="B16" s="91" t="s">
        <v>22</v>
      </c>
      <c r="C16" s="85">
        <v>0</v>
      </c>
      <c r="D16" s="85">
        <v>0</v>
      </c>
      <c r="E16" s="85">
        <v>58.59</v>
      </c>
      <c r="F16" s="85">
        <f t="shared" si="0"/>
        <v>58.59</v>
      </c>
      <c r="G16" s="86">
        <v>0</v>
      </c>
      <c r="H16" s="85">
        <f>(C16/t1a!H16)*100</f>
        <v>0</v>
      </c>
      <c r="I16" s="85">
        <f>(D16/t1a!I16)*100</f>
        <v>0</v>
      </c>
      <c r="J16" s="85">
        <f>(E16/t1a!J16)*100</f>
        <v>1.6113019396676191</v>
      </c>
      <c r="K16" s="85">
        <f t="shared" si="1"/>
        <v>1.6113019396676191</v>
      </c>
    </row>
    <row r="17" spans="1:11" s="75" customFormat="1" ht="15.75" customHeight="1" x14ac:dyDescent="0.2">
      <c r="A17" s="93">
        <v>12</v>
      </c>
      <c r="B17" s="91" t="s">
        <v>23</v>
      </c>
      <c r="C17" s="85">
        <v>271.58</v>
      </c>
      <c r="D17" s="85">
        <v>248</v>
      </c>
      <c r="E17" s="85">
        <v>306.24</v>
      </c>
      <c r="F17" s="85">
        <f t="shared" si="0"/>
        <v>34.660000000000025</v>
      </c>
      <c r="G17" s="86">
        <f t="shared" si="2"/>
        <v>12.762353634288248</v>
      </c>
      <c r="H17" s="85">
        <f>(C17/t1a!H17)*100</f>
        <v>5.9580405466180801</v>
      </c>
      <c r="I17" s="85">
        <f>(D17/t1a!I17)*100</f>
        <v>5.3477896162314034</v>
      </c>
      <c r="J17" s="85">
        <f>(E17/t1a!J17)*100</f>
        <v>6.1920831757881132</v>
      </c>
      <c r="K17" s="85">
        <f t="shared" si="1"/>
        <v>0.23404262917003305</v>
      </c>
    </row>
    <row r="18" spans="1:11" s="19" customFormat="1" ht="15.75" customHeight="1" x14ac:dyDescent="0.25">
      <c r="A18" s="161" t="s">
        <v>24</v>
      </c>
      <c r="B18" s="162"/>
      <c r="C18" s="88">
        <f>SUM(C6:C17)</f>
        <v>629.59999999999991</v>
      </c>
      <c r="D18" s="88">
        <f>SUM(D6:D17)</f>
        <v>468.36</v>
      </c>
      <c r="E18" s="88">
        <f>SUM(E6:E17)</f>
        <v>476.97</v>
      </c>
      <c r="F18" s="88">
        <f t="shared" si="0"/>
        <v>-152.62999999999988</v>
      </c>
      <c r="G18" s="89">
        <f t="shared" si="2"/>
        <v>-24.242376111817009</v>
      </c>
      <c r="H18" s="88">
        <f>(C18/t1a!H18)*100</f>
        <v>0.69027458368636441</v>
      </c>
      <c r="I18" s="88">
        <f>(D18/t1a!I18)*100</f>
        <v>0.54643176649737191</v>
      </c>
      <c r="J18" s="88">
        <f>(E18/t1a!J18)*100</f>
        <v>0.47731070438078699</v>
      </c>
      <c r="K18" s="88">
        <f t="shared" si="1"/>
        <v>-0.21296387930557742</v>
      </c>
    </row>
    <row r="19" spans="1:11" s="75" customFormat="1" ht="15.75" customHeight="1" x14ac:dyDescent="0.2">
      <c r="A19" s="93">
        <v>13</v>
      </c>
      <c r="B19" s="91" t="s">
        <v>25</v>
      </c>
      <c r="C19" s="85">
        <v>17.16</v>
      </c>
      <c r="D19" s="85">
        <v>2</v>
      </c>
      <c r="E19" s="85">
        <v>2</v>
      </c>
      <c r="F19" s="85">
        <f t="shared" si="0"/>
        <v>-15.16</v>
      </c>
      <c r="G19" s="86">
        <f t="shared" si="2"/>
        <v>-88.344988344988337</v>
      </c>
      <c r="H19" s="85">
        <f>(C19/t1a!H19)*100</f>
        <v>0.31803456123833318</v>
      </c>
      <c r="I19" s="85">
        <f>(D19/t1a!I19)*100</f>
        <v>3.9118121078408362E-2</v>
      </c>
      <c r="J19" s="85">
        <f>(E19/t1a!J19)*100</f>
        <v>3.120387676964986E-2</v>
      </c>
      <c r="K19" s="85">
        <f t="shared" si="1"/>
        <v>-0.28683068446868332</v>
      </c>
    </row>
    <row r="20" spans="1:11" s="75" customFormat="1" ht="15.75" customHeight="1" x14ac:dyDescent="0.2">
      <c r="A20" s="93">
        <v>14</v>
      </c>
      <c r="B20" s="91" t="s">
        <v>26</v>
      </c>
      <c r="C20" s="85">
        <v>0</v>
      </c>
      <c r="D20" s="85">
        <v>0</v>
      </c>
      <c r="E20" s="85">
        <v>0</v>
      </c>
      <c r="F20" s="85">
        <f t="shared" si="0"/>
        <v>0</v>
      </c>
      <c r="G20" s="86">
        <v>0</v>
      </c>
      <c r="H20" s="85">
        <f>(C20/t1a!H20)*100</f>
        <v>0</v>
      </c>
      <c r="I20" s="85">
        <f>(D20/t1a!I20)*100</f>
        <v>0</v>
      </c>
      <c r="J20" s="85">
        <f>(E20/t1a!J20)*100</f>
        <v>0</v>
      </c>
      <c r="K20" s="85">
        <f t="shared" si="1"/>
        <v>0</v>
      </c>
    </row>
    <row r="21" spans="1:11" s="75" customFormat="1" ht="15.75" customHeight="1" x14ac:dyDescent="0.2">
      <c r="A21" s="93">
        <v>15</v>
      </c>
      <c r="B21" s="91" t="s">
        <v>27</v>
      </c>
      <c r="C21" s="85">
        <v>0</v>
      </c>
      <c r="D21" s="85">
        <v>0</v>
      </c>
      <c r="E21" s="85">
        <v>0</v>
      </c>
      <c r="F21" s="85">
        <f t="shared" si="0"/>
        <v>0</v>
      </c>
      <c r="G21" s="86">
        <v>0</v>
      </c>
      <c r="H21" s="85">
        <f>(C21/t1a!H21)*100</f>
        <v>0</v>
      </c>
      <c r="I21" s="85">
        <f>(D21/t1a!I21)*100</f>
        <v>0</v>
      </c>
      <c r="J21" s="85">
        <f>(E21/t1a!J21)*100</f>
        <v>0</v>
      </c>
      <c r="K21" s="85">
        <f t="shared" si="1"/>
        <v>0</v>
      </c>
    </row>
    <row r="22" spans="1:11" s="75" customFormat="1" ht="15.75" customHeight="1" x14ac:dyDescent="0.2">
      <c r="A22" s="93">
        <v>16</v>
      </c>
      <c r="B22" s="91" t="s">
        <v>28</v>
      </c>
      <c r="C22" s="85">
        <v>0</v>
      </c>
      <c r="D22" s="85">
        <v>0</v>
      </c>
      <c r="E22" s="85">
        <v>0</v>
      </c>
      <c r="F22" s="85">
        <f t="shared" si="0"/>
        <v>0</v>
      </c>
      <c r="G22" s="86">
        <v>0</v>
      </c>
      <c r="H22" s="85">
        <f>(C22/t1a!H22)*100</f>
        <v>0</v>
      </c>
      <c r="I22" s="85">
        <f>(D22/t1a!I22)*100</f>
        <v>0</v>
      </c>
      <c r="J22" s="85">
        <f>(E22/t1a!J22)*100</f>
        <v>0</v>
      </c>
      <c r="K22" s="85">
        <f t="shared" si="1"/>
        <v>0</v>
      </c>
    </row>
    <row r="23" spans="1:11" s="75" customFormat="1" ht="15.75" customHeight="1" x14ac:dyDescent="0.2">
      <c r="A23" s="93">
        <v>17</v>
      </c>
      <c r="B23" s="91" t="s">
        <v>29</v>
      </c>
      <c r="C23" s="85">
        <v>0</v>
      </c>
      <c r="D23" s="85">
        <v>0</v>
      </c>
      <c r="E23" s="85">
        <v>0</v>
      </c>
      <c r="F23" s="85">
        <f t="shared" si="0"/>
        <v>0</v>
      </c>
      <c r="G23" s="86">
        <v>0</v>
      </c>
      <c r="H23" s="85">
        <f>(C23/t1a!H23)*100</f>
        <v>0</v>
      </c>
      <c r="I23" s="85">
        <f>(D23/t1a!I23)*100</f>
        <v>0</v>
      </c>
      <c r="J23" s="85">
        <f>(E23/t1a!J23)*100</f>
        <v>0</v>
      </c>
      <c r="K23" s="85">
        <f t="shared" si="1"/>
        <v>0</v>
      </c>
    </row>
    <row r="24" spans="1:11" s="75" customFormat="1" ht="15.75" customHeight="1" x14ac:dyDescent="0.2">
      <c r="A24" s="93">
        <v>18</v>
      </c>
      <c r="B24" s="91" t="s">
        <v>30</v>
      </c>
      <c r="C24" s="85">
        <v>0</v>
      </c>
      <c r="D24" s="85">
        <v>0</v>
      </c>
      <c r="E24" s="85">
        <v>0</v>
      </c>
      <c r="F24" s="85">
        <f t="shared" si="0"/>
        <v>0</v>
      </c>
      <c r="G24" s="86">
        <v>0</v>
      </c>
      <c r="H24" s="85">
        <f>(C24/t1a!H24)*100</f>
        <v>0</v>
      </c>
      <c r="I24" s="85">
        <f>(D24/t1a!I24)*100</f>
        <v>0</v>
      </c>
      <c r="J24" s="85">
        <f>(E24/t1a!J24)*100</f>
        <v>0</v>
      </c>
      <c r="K24" s="85">
        <f t="shared" si="1"/>
        <v>0</v>
      </c>
    </row>
    <row r="25" spans="1:11" s="75" customFormat="1" ht="15.75" customHeight="1" x14ac:dyDescent="0.2">
      <c r="A25" s="93">
        <v>19</v>
      </c>
      <c r="B25" s="91" t="s">
        <v>31</v>
      </c>
      <c r="C25" s="85">
        <v>2.5</v>
      </c>
      <c r="D25" s="85">
        <v>2.5</v>
      </c>
      <c r="E25" s="85">
        <v>0</v>
      </c>
      <c r="F25" s="85">
        <f t="shared" si="0"/>
        <v>-2.5</v>
      </c>
      <c r="G25" s="86">
        <f t="shared" si="2"/>
        <v>-100</v>
      </c>
      <c r="H25" s="85">
        <f>(C25/t1a!H25)*100</f>
        <v>3.5154722966721133E-2</v>
      </c>
      <c r="I25" s="85">
        <f>(D25/t1a!I25)*100</f>
        <v>3.7023708501976324E-2</v>
      </c>
      <c r="J25" s="85">
        <f>(E25/t1a!J25)*100</f>
        <v>0</v>
      </c>
      <c r="K25" s="85">
        <f t="shared" si="1"/>
        <v>-3.5154722966721133E-2</v>
      </c>
    </row>
    <row r="26" spans="1:11" s="75" customFormat="1" ht="15.75" customHeight="1" x14ac:dyDescent="0.2">
      <c r="A26" s="93">
        <v>20</v>
      </c>
      <c r="B26" s="91" t="s">
        <v>32</v>
      </c>
      <c r="C26" s="85">
        <v>0</v>
      </c>
      <c r="D26" s="85">
        <v>0</v>
      </c>
      <c r="E26" s="85">
        <v>0</v>
      </c>
      <c r="F26" s="85">
        <f t="shared" si="0"/>
        <v>0</v>
      </c>
      <c r="G26" s="86">
        <v>0</v>
      </c>
      <c r="H26" s="85">
        <f>(C26/t1a!H26)*100</f>
        <v>0</v>
      </c>
      <c r="I26" s="85">
        <f>(D26/t1a!I26)*100</f>
        <v>0</v>
      </c>
      <c r="J26" s="85">
        <f>(E26/t1a!J26)*100</f>
        <v>0</v>
      </c>
      <c r="K26" s="85">
        <f t="shared" si="1"/>
        <v>0</v>
      </c>
    </row>
    <row r="27" spans="1:11" s="75" customFormat="1" ht="15.75" customHeight="1" x14ac:dyDescent="0.2">
      <c r="A27" s="93">
        <v>21</v>
      </c>
      <c r="B27" s="91" t="s">
        <v>33</v>
      </c>
      <c r="C27" s="85">
        <v>0</v>
      </c>
      <c r="D27" s="85">
        <v>0</v>
      </c>
      <c r="E27" s="85">
        <v>0</v>
      </c>
      <c r="F27" s="85">
        <f t="shared" si="0"/>
        <v>0</v>
      </c>
      <c r="G27" s="86">
        <v>0</v>
      </c>
      <c r="H27" s="85">
        <f>(C27/t1a!H27)*100</f>
        <v>0</v>
      </c>
      <c r="I27" s="85">
        <f>(D27/t1a!I27)*100</f>
        <v>0</v>
      </c>
      <c r="J27" s="85">
        <f>(E27/t1a!J27)*100</f>
        <v>0</v>
      </c>
      <c r="K27" s="85">
        <f t="shared" si="1"/>
        <v>0</v>
      </c>
    </row>
    <row r="28" spans="1:11" s="75" customFormat="1" ht="15.75" customHeight="1" x14ac:dyDescent="0.2">
      <c r="A28" s="93">
        <v>22</v>
      </c>
      <c r="B28" s="91" t="s">
        <v>34</v>
      </c>
      <c r="C28" s="85">
        <v>0</v>
      </c>
      <c r="D28" s="85">
        <v>0</v>
      </c>
      <c r="E28" s="85">
        <v>0</v>
      </c>
      <c r="F28" s="85">
        <f t="shared" si="0"/>
        <v>0</v>
      </c>
      <c r="G28" s="86">
        <v>0</v>
      </c>
      <c r="H28" s="85">
        <f>(C28/t1a!H28)*100</f>
        <v>0</v>
      </c>
      <c r="I28" s="85">
        <f>(D28/t1a!I28)*100</f>
        <v>0</v>
      </c>
      <c r="J28" s="85">
        <f>(E28/t1a!J28)*100</f>
        <v>0</v>
      </c>
      <c r="K28" s="85">
        <f t="shared" si="1"/>
        <v>0</v>
      </c>
    </row>
    <row r="29" spans="1:11" s="75" customFormat="1" ht="15.75" customHeight="1" x14ac:dyDescent="0.2">
      <c r="A29" s="93">
        <v>23</v>
      </c>
      <c r="B29" s="91" t="s">
        <v>35</v>
      </c>
      <c r="C29" s="85">
        <v>0</v>
      </c>
      <c r="D29" s="85">
        <v>0</v>
      </c>
      <c r="E29" s="85">
        <v>0</v>
      </c>
      <c r="F29" s="85">
        <f t="shared" si="0"/>
        <v>0</v>
      </c>
      <c r="G29" s="86">
        <v>0</v>
      </c>
      <c r="H29" s="85">
        <f>(C29/t1a!H29)*100</f>
        <v>0</v>
      </c>
      <c r="I29" s="85">
        <f>(D29/t1a!I29)*100</f>
        <v>0</v>
      </c>
      <c r="J29" s="85">
        <f>(E29/t1a!J29)*100</f>
        <v>0</v>
      </c>
      <c r="K29" s="85">
        <f t="shared" si="1"/>
        <v>0</v>
      </c>
    </row>
    <row r="30" spans="1:11" s="75" customFormat="1" ht="15.75" customHeight="1" x14ac:dyDescent="0.2">
      <c r="A30" s="93">
        <v>24</v>
      </c>
      <c r="B30" s="91" t="s">
        <v>36</v>
      </c>
      <c r="C30" s="85">
        <v>0</v>
      </c>
      <c r="D30" s="85">
        <v>0</v>
      </c>
      <c r="E30" s="85">
        <v>0</v>
      </c>
      <c r="F30" s="85">
        <f t="shared" si="0"/>
        <v>0</v>
      </c>
      <c r="G30" s="86">
        <v>0</v>
      </c>
      <c r="H30" s="85">
        <f>(C30/t1a!H30)*100</f>
        <v>0</v>
      </c>
      <c r="I30" s="85">
        <f>(D30/t1a!I30)*100</f>
        <v>0</v>
      </c>
      <c r="J30" s="85">
        <f>(E30/t1a!J30)*100</f>
        <v>0</v>
      </c>
      <c r="K30" s="85">
        <f t="shared" si="1"/>
        <v>0</v>
      </c>
    </row>
    <row r="31" spans="1:11" s="75" customFormat="1" ht="15.75" customHeight="1" x14ac:dyDescent="0.2">
      <c r="A31" s="93">
        <v>25</v>
      </c>
      <c r="B31" s="91" t="s">
        <v>37</v>
      </c>
      <c r="C31" s="85">
        <v>0</v>
      </c>
      <c r="D31" s="85">
        <v>0</v>
      </c>
      <c r="E31" s="85">
        <v>0</v>
      </c>
      <c r="F31" s="85">
        <f t="shared" si="0"/>
        <v>0</v>
      </c>
      <c r="G31" s="86">
        <v>0</v>
      </c>
      <c r="H31" s="85">
        <f>(C31/t1a!H31)*100</f>
        <v>0</v>
      </c>
      <c r="I31" s="85">
        <f>(D31/t1a!I31)*100</f>
        <v>0</v>
      </c>
      <c r="J31" s="85">
        <f>(E31/t1a!J31)*100</f>
        <v>0</v>
      </c>
      <c r="K31" s="85">
        <f t="shared" si="1"/>
        <v>0</v>
      </c>
    </row>
    <row r="32" spans="1:11" s="75" customFormat="1" ht="15.75" customHeight="1" x14ac:dyDescent="0.2">
      <c r="A32" s="93">
        <v>26</v>
      </c>
      <c r="B32" s="91" t="s">
        <v>38</v>
      </c>
      <c r="C32" s="85">
        <v>0</v>
      </c>
      <c r="D32" s="85">
        <v>0</v>
      </c>
      <c r="E32" s="85">
        <v>0</v>
      </c>
      <c r="F32" s="85">
        <f t="shared" si="0"/>
        <v>0</v>
      </c>
      <c r="G32" s="86">
        <v>0</v>
      </c>
      <c r="H32" s="85">
        <f>(C32/t1a!H32)*100</f>
        <v>0</v>
      </c>
      <c r="I32" s="85">
        <f>(D32/t1a!I32)*100</f>
        <v>0</v>
      </c>
      <c r="J32" s="85">
        <f>(E32/t1a!J32)*100</f>
        <v>0</v>
      </c>
      <c r="K32" s="85">
        <f t="shared" si="1"/>
        <v>0</v>
      </c>
    </row>
    <row r="33" spans="1:11" s="75" customFormat="1" ht="15.75" customHeight="1" x14ac:dyDescent="0.2">
      <c r="A33" s="93">
        <v>27</v>
      </c>
      <c r="B33" s="91" t="s">
        <v>39</v>
      </c>
      <c r="C33" s="85">
        <v>0</v>
      </c>
      <c r="D33" s="85">
        <v>0</v>
      </c>
      <c r="E33" s="85">
        <v>0</v>
      </c>
      <c r="F33" s="85">
        <f t="shared" si="0"/>
        <v>0</v>
      </c>
      <c r="G33" s="86">
        <v>0</v>
      </c>
      <c r="H33" s="85">
        <f>(C33/t1a!H33)*100</f>
        <v>0</v>
      </c>
      <c r="I33" s="85">
        <f>(D33/t1a!I33)*100</f>
        <v>0</v>
      </c>
      <c r="J33" s="85">
        <f>(E33/t1a!J33)*100</f>
        <v>0</v>
      </c>
      <c r="K33" s="85">
        <f t="shared" si="1"/>
        <v>0</v>
      </c>
    </row>
    <row r="34" spans="1:11" s="75" customFormat="1" ht="15.75" customHeight="1" x14ac:dyDescent="0.2">
      <c r="A34" s="93">
        <v>28</v>
      </c>
      <c r="B34" s="91" t="s">
        <v>40</v>
      </c>
      <c r="C34" s="85">
        <v>0</v>
      </c>
      <c r="D34" s="85">
        <v>0</v>
      </c>
      <c r="E34" s="85">
        <v>0</v>
      </c>
      <c r="F34" s="85">
        <f t="shared" si="0"/>
        <v>0</v>
      </c>
      <c r="G34" s="86">
        <v>0</v>
      </c>
      <c r="H34" s="85">
        <f>(C34/t1a!H34)*100</f>
        <v>0</v>
      </c>
      <c r="I34" s="85">
        <f>(D34/t1a!I34)*100</f>
        <v>0</v>
      </c>
      <c r="J34" s="85">
        <f>(E34/t1a!J34)*100</f>
        <v>0</v>
      </c>
      <c r="K34" s="85">
        <f t="shared" si="1"/>
        <v>0</v>
      </c>
    </row>
    <row r="35" spans="1:11" s="75" customFormat="1" ht="15.75" customHeight="1" x14ac:dyDescent="0.2">
      <c r="A35" s="93">
        <v>29</v>
      </c>
      <c r="B35" s="91" t="s">
        <v>41</v>
      </c>
      <c r="C35" s="85">
        <v>0</v>
      </c>
      <c r="D35" s="85">
        <v>0</v>
      </c>
      <c r="E35" s="85">
        <v>0</v>
      </c>
      <c r="F35" s="85">
        <f t="shared" si="0"/>
        <v>0</v>
      </c>
      <c r="G35" s="86">
        <v>0</v>
      </c>
      <c r="H35" s="85">
        <f>(C35/t1a!H35)*100</f>
        <v>0</v>
      </c>
      <c r="I35" s="85">
        <f>(D35/t1a!I35)*100</f>
        <v>0</v>
      </c>
      <c r="J35" s="85">
        <f>(E35/t1a!J35)*100</f>
        <v>0</v>
      </c>
      <c r="K35" s="85">
        <f t="shared" si="1"/>
        <v>0</v>
      </c>
    </row>
    <row r="36" spans="1:11" s="75" customFormat="1" ht="15.75" customHeight="1" x14ac:dyDescent="0.2">
      <c r="A36" s="93">
        <v>30</v>
      </c>
      <c r="B36" s="91" t="s">
        <v>42</v>
      </c>
      <c r="C36" s="85">
        <v>0</v>
      </c>
      <c r="D36" s="85">
        <v>0</v>
      </c>
      <c r="E36" s="85">
        <v>0</v>
      </c>
      <c r="F36" s="85">
        <f t="shared" si="0"/>
        <v>0</v>
      </c>
      <c r="G36" s="86">
        <v>0</v>
      </c>
      <c r="H36" s="85">
        <f>(C36/t1a!H36)*100</f>
        <v>0</v>
      </c>
      <c r="I36" s="85">
        <f>(D36/t1a!I36)*100</f>
        <v>0</v>
      </c>
      <c r="J36" s="85">
        <f>(E36/t1a!J36)*100</f>
        <v>0</v>
      </c>
      <c r="K36" s="85">
        <f t="shared" si="1"/>
        <v>0</v>
      </c>
    </row>
    <row r="37" spans="1:11" s="75" customFormat="1" ht="15.75" customHeight="1" x14ac:dyDescent="0.2">
      <c r="A37" s="93">
        <v>31</v>
      </c>
      <c r="B37" s="91" t="s">
        <v>43</v>
      </c>
      <c r="C37" s="85">
        <v>0</v>
      </c>
      <c r="D37" s="85">
        <v>0</v>
      </c>
      <c r="E37" s="85">
        <v>0</v>
      </c>
      <c r="F37" s="85">
        <f t="shared" si="0"/>
        <v>0</v>
      </c>
      <c r="G37" s="86">
        <v>0</v>
      </c>
      <c r="H37" s="85">
        <f>(C37/t1a!H37)*100</f>
        <v>0</v>
      </c>
      <c r="I37" s="85">
        <f>(D37/t1a!I37)*100</f>
        <v>0</v>
      </c>
      <c r="J37" s="85">
        <f>(E37/t1a!J37)*100</f>
        <v>0</v>
      </c>
      <c r="K37" s="85">
        <f t="shared" si="1"/>
        <v>0</v>
      </c>
    </row>
    <row r="38" spans="1:11" s="19" customFormat="1" ht="15.75" customHeight="1" x14ac:dyDescent="0.25">
      <c r="A38" s="161" t="s">
        <v>44</v>
      </c>
      <c r="B38" s="162"/>
      <c r="C38" s="88">
        <f>SUM(C19:C37)</f>
        <v>19.66</v>
      </c>
      <c r="D38" s="88">
        <f>SUM(D19:D37)</f>
        <v>4.5</v>
      </c>
      <c r="E38" s="88">
        <f>SUM(E19:E37)</f>
        <v>2</v>
      </c>
      <c r="F38" s="88">
        <f t="shared" ref="F38:F59" si="3">(E38-C38)</f>
        <v>-17.66</v>
      </c>
      <c r="G38" s="89">
        <f t="shared" si="2"/>
        <v>-89.827060020345883</v>
      </c>
      <c r="H38" s="88">
        <f>(C38/t1a!H38)*100</f>
        <v>5.2313251537333724E-2</v>
      </c>
      <c r="I38" s="88">
        <f>(D38/t1a!I38)*100</f>
        <v>1.3067807108712828E-2</v>
      </c>
      <c r="J38" s="88">
        <f>(E38/t1a!J38)*100</f>
        <v>4.2173531006296288E-3</v>
      </c>
      <c r="K38" s="88">
        <f t="shared" ref="K38:K59" si="4">(J38-H38)</f>
        <v>-4.8095898436704095E-2</v>
      </c>
    </row>
    <row r="39" spans="1:11" s="75" customFormat="1" ht="15.75" customHeight="1" x14ac:dyDescent="0.2">
      <c r="A39" s="93">
        <v>32</v>
      </c>
      <c r="B39" s="91" t="s">
        <v>45</v>
      </c>
      <c r="C39" s="85">
        <v>0</v>
      </c>
      <c r="D39" s="85">
        <v>0</v>
      </c>
      <c r="E39" s="85">
        <v>0</v>
      </c>
      <c r="F39" s="85">
        <f t="shared" si="3"/>
        <v>0</v>
      </c>
      <c r="G39" s="86">
        <v>0</v>
      </c>
      <c r="H39" s="85">
        <f>(C39/t1a!H39)*100</f>
        <v>0</v>
      </c>
      <c r="I39" s="85">
        <f>(D39/t1a!I39)*100</f>
        <v>0</v>
      </c>
      <c r="J39" s="85">
        <f>(E39/t1a!J39)*100</f>
        <v>0</v>
      </c>
      <c r="K39" s="85">
        <f t="shared" si="4"/>
        <v>0</v>
      </c>
    </row>
    <row r="40" spans="1:11" s="19" customFormat="1" ht="15.75" customHeight="1" x14ac:dyDescent="0.25">
      <c r="A40" s="161" t="s">
        <v>46</v>
      </c>
      <c r="B40" s="162"/>
      <c r="C40" s="88">
        <f>SUM(C39:C39)</f>
        <v>0</v>
      </c>
      <c r="D40" s="88">
        <f>SUM(D39:D39)</f>
        <v>0</v>
      </c>
      <c r="E40" s="88">
        <f>SUM(E39:E39)</f>
        <v>0</v>
      </c>
      <c r="F40" s="88">
        <f t="shared" si="3"/>
        <v>0</v>
      </c>
      <c r="G40" s="89">
        <v>0</v>
      </c>
      <c r="H40" s="88">
        <f>(C40/t1a!H40)*100</f>
        <v>0</v>
      </c>
      <c r="I40" s="88">
        <f>(D40/t1a!I40)*100</f>
        <v>0</v>
      </c>
      <c r="J40" s="88">
        <f>(E40/t1a!J40)*100</f>
        <v>0</v>
      </c>
      <c r="K40" s="88">
        <f t="shared" si="4"/>
        <v>0</v>
      </c>
    </row>
    <row r="41" spans="1:11" s="75" customFormat="1" ht="15.75" customHeight="1" x14ac:dyDescent="0.2">
      <c r="A41" s="93">
        <v>33</v>
      </c>
      <c r="B41" s="91" t="s">
        <v>47</v>
      </c>
      <c r="C41" s="85">
        <v>0</v>
      </c>
      <c r="D41" s="85">
        <v>0</v>
      </c>
      <c r="E41" s="85">
        <v>0</v>
      </c>
      <c r="F41" s="85">
        <f t="shared" si="3"/>
        <v>0</v>
      </c>
      <c r="G41" s="86">
        <v>0</v>
      </c>
      <c r="H41" s="85">
        <f>(C41/t1a!H41)*100</f>
        <v>0</v>
      </c>
      <c r="I41" s="85">
        <f>(D41/t1a!I41)*100</f>
        <v>0</v>
      </c>
      <c r="J41" s="85">
        <f>(E41/t1a!J41)*100</f>
        <v>0</v>
      </c>
      <c r="K41" s="85">
        <f t="shared" si="4"/>
        <v>0</v>
      </c>
    </row>
    <row r="42" spans="1:11" s="19" customFormat="1" ht="15.75" customHeight="1" x14ac:dyDescent="0.25">
      <c r="A42" s="161" t="s">
        <v>48</v>
      </c>
      <c r="B42" s="162"/>
      <c r="C42" s="88">
        <f>SUM(C41:C41)</f>
        <v>0</v>
      </c>
      <c r="D42" s="88">
        <f>SUM(D41:D41)</f>
        <v>0</v>
      </c>
      <c r="E42" s="88">
        <f>SUM(E41:E41)</f>
        <v>0</v>
      </c>
      <c r="F42" s="88">
        <f t="shared" si="3"/>
        <v>0</v>
      </c>
      <c r="G42" s="89">
        <v>0</v>
      </c>
      <c r="H42" s="88">
        <f>(C42/t1a!H42)*100</f>
        <v>0</v>
      </c>
      <c r="I42" s="88">
        <f>(D42/t1a!I42)*100</f>
        <v>0</v>
      </c>
      <c r="J42" s="88">
        <f>(E42/t1a!J42)*100</f>
        <v>0</v>
      </c>
      <c r="K42" s="88">
        <f t="shared" si="4"/>
        <v>0</v>
      </c>
    </row>
    <row r="43" spans="1:11" s="75" customFormat="1" ht="15.75" customHeight="1" x14ac:dyDescent="0.2">
      <c r="A43" s="93">
        <v>34</v>
      </c>
      <c r="B43" s="91" t="s">
        <v>49</v>
      </c>
      <c r="C43" s="85">
        <v>0</v>
      </c>
      <c r="D43" s="85">
        <v>0</v>
      </c>
      <c r="E43" s="85">
        <v>0</v>
      </c>
      <c r="F43" s="85">
        <f t="shared" si="3"/>
        <v>0</v>
      </c>
      <c r="G43" s="86">
        <v>0</v>
      </c>
      <c r="H43" s="85">
        <f>(C43/t1a!H43)*100</f>
        <v>0</v>
      </c>
      <c r="I43" s="85">
        <f>(D43/t1a!I43)*100</f>
        <v>0</v>
      </c>
      <c r="J43" s="85">
        <f>(E43/t1a!J43)*100</f>
        <v>0</v>
      </c>
      <c r="K43" s="85">
        <f t="shared" si="4"/>
        <v>0</v>
      </c>
    </row>
    <row r="44" spans="1:11" s="75" customFormat="1" ht="15.75" customHeight="1" x14ac:dyDescent="0.2">
      <c r="A44" s="93">
        <v>35</v>
      </c>
      <c r="B44" s="91" t="s">
        <v>50</v>
      </c>
      <c r="C44" s="85">
        <v>0</v>
      </c>
      <c r="D44" s="85">
        <v>0</v>
      </c>
      <c r="E44" s="85">
        <v>0</v>
      </c>
      <c r="F44" s="85">
        <f t="shared" si="3"/>
        <v>0</v>
      </c>
      <c r="G44" s="86">
        <v>0</v>
      </c>
      <c r="H44" s="85">
        <f>(C44/t1a!H44)*100</f>
        <v>0</v>
      </c>
      <c r="I44" s="85">
        <f>(D44/t1a!I44)*100</f>
        <v>0</v>
      </c>
      <c r="J44" s="85">
        <f>(E44/t1a!J44)*100</f>
        <v>0</v>
      </c>
      <c r="K44" s="85">
        <f t="shared" si="4"/>
        <v>0</v>
      </c>
    </row>
    <row r="45" spans="1:11" s="75" customFormat="1" ht="15.75" customHeight="1" x14ac:dyDescent="0.2">
      <c r="A45" s="93">
        <v>36</v>
      </c>
      <c r="B45" s="91" t="s">
        <v>51</v>
      </c>
      <c r="C45" s="85">
        <v>0</v>
      </c>
      <c r="D45" s="85">
        <v>0</v>
      </c>
      <c r="E45" s="85">
        <v>0</v>
      </c>
      <c r="F45" s="85">
        <f t="shared" si="3"/>
        <v>0</v>
      </c>
      <c r="G45" s="86">
        <v>0</v>
      </c>
      <c r="H45" s="85">
        <f>(C45/t1a!H45)*100</f>
        <v>0</v>
      </c>
      <c r="I45" s="85">
        <f>(D45/t1a!I45)*100</f>
        <v>0</v>
      </c>
      <c r="J45" s="85">
        <f>(E45/t1a!J45)*100</f>
        <v>0</v>
      </c>
      <c r="K45" s="85">
        <f t="shared" si="4"/>
        <v>0</v>
      </c>
    </row>
    <row r="46" spans="1:11" s="75" customFormat="1" ht="15.75" customHeight="1" x14ac:dyDescent="0.2">
      <c r="A46" s="93">
        <v>37</v>
      </c>
      <c r="B46" s="91" t="s">
        <v>52</v>
      </c>
      <c r="C46" s="85">
        <v>0</v>
      </c>
      <c r="D46" s="85">
        <v>0</v>
      </c>
      <c r="E46" s="85">
        <v>0</v>
      </c>
      <c r="F46" s="85">
        <f t="shared" si="3"/>
        <v>0</v>
      </c>
      <c r="G46" s="86">
        <v>0</v>
      </c>
      <c r="H46" s="85">
        <f>(C46/t1a!H46)*100</f>
        <v>0</v>
      </c>
      <c r="I46" s="85">
        <f>(D46/t1a!I46)*100</f>
        <v>0</v>
      </c>
      <c r="J46" s="85">
        <f>(E46/t1a!J46)*100</f>
        <v>0</v>
      </c>
      <c r="K46" s="85">
        <f t="shared" si="4"/>
        <v>0</v>
      </c>
    </row>
    <row r="47" spans="1:11" s="75" customFormat="1" ht="15.75" customHeight="1" x14ac:dyDescent="0.2">
      <c r="A47" s="93">
        <v>38</v>
      </c>
      <c r="B47" s="91" t="s">
        <v>53</v>
      </c>
      <c r="C47" s="85">
        <v>0</v>
      </c>
      <c r="D47" s="85">
        <v>0</v>
      </c>
      <c r="E47" s="85">
        <v>0</v>
      </c>
      <c r="F47" s="85">
        <f t="shared" si="3"/>
        <v>0</v>
      </c>
      <c r="G47" s="86">
        <v>0</v>
      </c>
      <c r="H47" s="85">
        <f>(C47/t1a!H47)*100</f>
        <v>0</v>
      </c>
      <c r="I47" s="85">
        <f>(D47/t1a!I47)*100</f>
        <v>0</v>
      </c>
      <c r="J47" s="85">
        <f>(E47/t1a!J47)*100</f>
        <v>0</v>
      </c>
      <c r="K47" s="85">
        <f t="shared" si="4"/>
        <v>0</v>
      </c>
    </row>
    <row r="48" spans="1:11" s="75" customFormat="1" ht="15.75" customHeight="1" x14ac:dyDescent="0.2">
      <c r="A48" s="93">
        <v>39</v>
      </c>
      <c r="B48" s="91" t="s">
        <v>54</v>
      </c>
      <c r="C48" s="85">
        <v>0</v>
      </c>
      <c r="D48" s="85">
        <v>0</v>
      </c>
      <c r="E48" s="85">
        <v>0</v>
      </c>
      <c r="F48" s="85">
        <f t="shared" si="3"/>
        <v>0</v>
      </c>
      <c r="G48" s="86">
        <v>0</v>
      </c>
      <c r="H48" s="85">
        <f>(C48/t1a!H48)*100</f>
        <v>0</v>
      </c>
      <c r="I48" s="85">
        <f>(D48/t1a!I48)*100</f>
        <v>0</v>
      </c>
      <c r="J48" s="85">
        <f>(E48/t1a!J48)*100</f>
        <v>0</v>
      </c>
      <c r="K48" s="85">
        <f t="shared" si="4"/>
        <v>0</v>
      </c>
    </row>
    <row r="49" spans="1:11" s="75" customFormat="1" ht="15.75" customHeight="1" x14ac:dyDescent="0.2">
      <c r="A49" s="93">
        <v>40</v>
      </c>
      <c r="B49" s="91" t="s">
        <v>55</v>
      </c>
      <c r="C49" s="85">
        <v>0</v>
      </c>
      <c r="D49" s="85">
        <v>0</v>
      </c>
      <c r="E49" s="85">
        <v>0</v>
      </c>
      <c r="F49" s="85">
        <f t="shared" si="3"/>
        <v>0</v>
      </c>
      <c r="G49" s="86">
        <v>0</v>
      </c>
      <c r="H49" s="85">
        <f>(C49/t1a!H49)*100</f>
        <v>0</v>
      </c>
      <c r="I49" s="85">
        <f>(D49/t1a!I49)*100</f>
        <v>0</v>
      </c>
      <c r="J49" s="85">
        <f>(E49/t1a!J49)*100</f>
        <v>0</v>
      </c>
      <c r="K49" s="85">
        <f t="shared" si="4"/>
        <v>0</v>
      </c>
    </row>
    <row r="50" spans="1:11" s="75" customFormat="1" ht="15.75" customHeight="1" x14ac:dyDescent="0.2">
      <c r="A50" s="93">
        <v>41</v>
      </c>
      <c r="B50" s="91" t="s">
        <v>56</v>
      </c>
      <c r="C50" s="85">
        <v>0</v>
      </c>
      <c r="D50" s="85">
        <v>0</v>
      </c>
      <c r="E50" s="85">
        <v>0</v>
      </c>
      <c r="F50" s="85">
        <f t="shared" si="3"/>
        <v>0</v>
      </c>
      <c r="G50" s="86">
        <v>0</v>
      </c>
      <c r="H50" s="85">
        <f>(C50/t1a!H50)*100</f>
        <v>0</v>
      </c>
      <c r="I50" s="85">
        <f>(D50/t1a!I50)*100</f>
        <v>0</v>
      </c>
      <c r="J50" s="85">
        <f>(E50/t1a!J50)*100</f>
        <v>0</v>
      </c>
      <c r="K50" s="85">
        <f t="shared" si="4"/>
        <v>0</v>
      </c>
    </row>
    <row r="51" spans="1:11" s="19" customFormat="1" ht="15.75" customHeight="1" x14ac:dyDescent="0.25">
      <c r="A51" s="161" t="s">
        <v>57</v>
      </c>
      <c r="B51" s="162"/>
      <c r="C51" s="88">
        <f>SUM(C43:C50)</f>
        <v>0</v>
      </c>
      <c r="D51" s="88">
        <f>SUM(D43:D50)</f>
        <v>0</v>
      </c>
      <c r="E51" s="88">
        <f>SUM(E43:E50)</f>
        <v>0</v>
      </c>
      <c r="F51" s="88">
        <f t="shared" si="3"/>
        <v>0</v>
      </c>
      <c r="G51" s="89">
        <v>0</v>
      </c>
      <c r="H51" s="88">
        <f>(C51/t1a!H51)*100</f>
        <v>0</v>
      </c>
      <c r="I51" s="88">
        <f>(D51/t1a!I51)*100</f>
        <v>0</v>
      </c>
      <c r="J51" s="88">
        <f>(E51/t1a!J51)*100</f>
        <v>0</v>
      </c>
      <c r="K51" s="88">
        <f t="shared" si="4"/>
        <v>0</v>
      </c>
    </row>
    <row r="52" spans="1:11" s="75" customFormat="1" ht="15.75" customHeight="1" x14ac:dyDescent="0.2">
      <c r="A52" s="93">
        <v>42</v>
      </c>
      <c r="B52" s="91" t="s">
        <v>58</v>
      </c>
      <c r="C52" s="85">
        <v>0</v>
      </c>
      <c r="D52" s="85">
        <v>0</v>
      </c>
      <c r="E52" s="85">
        <v>0</v>
      </c>
      <c r="F52" s="85">
        <f t="shared" si="3"/>
        <v>0</v>
      </c>
      <c r="G52" s="86">
        <v>0</v>
      </c>
      <c r="H52" s="85">
        <v>0</v>
      </c>
      <c r="I52" s="85">
        <v>0</v>
      </c>
      <c r="J52" s="85">
        <v>0</v>
      </c>
      <c r="K52" s="85">
        <f t="shared" si="4"/>
        <v>0</v>
      </c>
    </row>
    <row r="53" spans="1:11" s="75" customFormat="1" ht="15.75" customHeight="1" x14ac:dyDescent="0.2">
      <c r="A53" s="93">
        <v>43</v>
      </c>
      <c r="B53" s="91" t="s">
        <v>59</v>
      </c>
      <c r="C53" s="85">
        <v>0</v>
      </c>
      <c r="D53" s="85">
        <v>0</v>
      </c>
      <c r="E53" s="85">
        <v>0</v>
      </c>
      <c r="F53" s="85">
        <f t="shared" si="3"/>
        <v>0</v>
      </c>
      <c r="G53" s="86">
        <v>0</v>
      </c>
      <c r="H53" s="85">
        <v>0</v>
      </c>
      <c r="I53" s="85">
        <v>0</v>
      </c>
      <c r="J53" s="85">
        <v>0</v>
      </c>
      <c r="K53" s="85">
        <f t="shared" si="4"/>
        <v>0</v>
      </c>
    </row>
    <row r="54" spans="1:11" s="75" customFormat="1" ht="15.75" customHeight="1" x14ac:dyDescent="0.2">
      <c r="A54" s="93">
        <v>44</v>
      </c>
      <c r="B54" s="91" t="s">
        <v>60</v>
      </c>
      <c r="C54" s="85">
        <v>0</v>
      </c>
      <c r="D54" s="85">
        <v>0</v>
      </c>
      <c r="E54" s="85">
        <v>0</v>
      </c>
      <c r="F54" s="85">
        <f t="shared" si="3"/>
        <v>0</v>
      </c>
      <c r="G54" s="86">
        <v>0</v>
      </c>
      <c r="H54" s="85">
        <v>0</v>
      </c>
      <c r="I54" s="85">
        <v>0</v>
      </c>
      <c r="J54" s="85">
        <v>0</v>
      </c>
      <c r="K54" s="85">
        <f t="shared" si="4"/>
        <v>0</v>
      </c>
    </row>
    <row r="55" spans="1:11" s="75" customFormat="1" ht="15.75" customHeight="1" x14ac:dyDescent="0.2">
      <c r="A55" s="93">
        <v>45</v>
      </c>
      <c r="B55" s="91" t="s">
        <v>61</v>
      </c>
      <c r="C55" s="85">
        <v>0</v>
      </c>
      <c r="D55" s="85">
        <v>0</v>
      </c>
      <c r="E55" s="85">
        <v>0</v>
      </c>
      <c r="F55" s="85">
        <f t="shared" si="3"/>
        <v>0</v>
      </c>
      <c r="G55" s="86">
        <v>0</v>
      </c>
      <c r="H55" s="85">
        <v>0</v>
      </c>
      <c r="I55" s="85">
        <v>0</v>
      </c>
      <c r="J55" s="85">
        <v>0</v>
      </c>
      <c r="K55" s="85">
        <f t="shared" si="4"/>
        <v>0</v>
      </c>
    </row>
    <row r="56" spans="1:11" s="75" customFormat="1" ht="15.75" customHeight="1" x14ac:dyDescent="0.2">
      <c r="A56" s="93">
        <v>46</v>
      </c>
      <c r="B56" s="91" t="s">
        <v>62</v>
      </c>
      <c r="C56" s="85">
        <v>0</v>
      </c>
      <c r="D56" s="85">
        <v>0</v>
      </c>
      <c r="E56" s="85">
        <v>0</v>
      </c>
      <c r="F56" s="85">
        <f t="shared" si="3"/>
        <v>0</v>
      </c>
      <c r="G56" s="86">
        <v>0</v>
      </c>
      <c r="H56" s="85">
        <v>0</v>
      </c>
      <c r="I56" s="85">
        <v>0</v>
      </c>
      <c r="J56" s="85">
        <v>0</v>
      </c>
      <c r="K56" s="85">
        <f t="shared" si="4"/>
        <v>0</v>
      </c>
    </row>
    <row r="57" spans="1:11" s="75" customFormat="1" ht="15.75" customHeight="1" x14ac:dyDescent="0.2">
      <c r="A57" s="93">
        <v>47</v>
      </c>
      <c r="B57" s="91" t="s">
        <v>63</v>
      </c>
      <c r="C57" s="85">
        <v>0</v>
      </c>
      <c r="D57" s="85">
        <v>0</v>
      </c>
      <c r="E57" s="85">
        <v>0</v>
      </c>
      <c r="F57" s="85">
        <f t="shared" si="3"/>
        <v>0</v>
      </c>
      <c r="G57" s="86">
        <v>0</v>
      </c>
      <c r="H57" s="85">
        <v>0</v>
      </c>
      <c r="I57" s="85">
        <v>0</v>
      </c>
      <c r="J57" s="85">
        <v>0</v>
      </c>
      <c r="K57" s="85">
        <f t="shared" si="4"/>
        <v>0</v>
      </c>
    </row>
    <row r="58" spans="1:11" s="19" customFormat="1" ht="15.75" customHeight="1" x14ac:dyDescent="0.25">
      <c r="A58" s="161" t="s">
        <v>64</v>
      </c>
      <c r="B58" s="162"/>
      <c r="C58" s="88">
        <f>SUM(C52:C57)</f>
        <v>0</v>
      </c>
      <c r="D58" s="88">
        <f>SUM(D52:D57)</f>
        <v>0</v>
      </c>
      <c r="E58" s="88">
        <f>SUM(E52:E57)</f>
        <v>0</v>
      </c>
      <c r="F58" s="88">
        <f t="shared" si="3"/>
        <v>0</v>
      </c>
      <c r="G58" s="89">
        <v>0</v>
      </c>
      <c r="H58" s="88">
        <v>0</v>
      </c>
      <c r="I58" s="88">
        <v>0</v>
      </c>
      <c r="J58" s="88">
        <v>0</v>
      </c>
      <c r="K58" s="88">
        <f t="shared" si="4"/>
        <v>0</v>
      </c>
    </row>
    <row r="59" spans="1:11" s="19" customFormat="1" ht="15.75" customHeight="1" x14ac:dyDescent="0.25">
      <c r="A59" s="161" t="s">
        <v>65</v>
      </c>
      <c r="B59" s="162"/>
      <c r="C59" s="88">
        <f>SUM(C18+C38+C40+C42+C51+C58)</f>
        <v>649.25999999999988</v>
      </c>
      <c r="D59" s="88">
        <f>SUM(D18+D38+D40+D42+D51+D58)</f>
        <v>472.86</v>
      </c>
      <c r="E59" s="88">
        <f>SUM(E18+E38+E40+E42+E51+E58)</f>
        <v>478.97</v>
      </c>
      <c r="F59" s="88">
        <f t="shared" si="3"/>
        <v>-170.28999999999985</v>
      </c>
      <c r="G59" s="89">
        <f t="shared" si="2"/>
        <v>-26.228321473677706</v>
      </c>
      <c r="H59" s="88">
        <f>(C59/t1a!H59)*100</f>
        <v>0.46580595708753825</v>
      </c>
      <c r="I59" s="88">
        <f>(D59/t1a!I59)*100</f>
        <v>0.35817910849109308</v>
      </c>
      <c r="J59" s="88">
        <f>(E59/t1a!J59)*100</f>
        <v>0.29796097325250187</v>
      </c>
      <c r="K59" s="88">
        <f t="shared" si="4"/>
        <v>-0.16784498383503638</v>
      </c>
    </row>
    <row r="60" spans="1:11" x14ac:dyDescent="0.2">
      <c r="G60" s="24" t="str">
        <f t="shared" si="2"/>
        <v/>
      </c>
    </row>
  </sheetData>
  <mergeCells count="15">
    <mergeCell ref="A58:B58"/>
    <mergeCell ref="A59:B59"/>
    <mergeCell ref="A1:B1"/>
    <mergeCell ref="A18:B18"/>
    <mergeCell ref="A38:B38"/>
    <mergeCell ref="A40:B40"/>
    <mergeCell ref="A42:B42"/>
    <mergeCell ref="A51:B51"/>
    <mergeCell ref="F4:G4"/>
    <mergeCell ref="M3:S3"/>
    <mergeCell ref="J2:K2"/>
    <mergeCell ref="A3:A4"/>
    <mergeCell ref="B3:B4"/>
    <mergeCell ref="C3:G3"/>
    <mergeCell ref="H3:K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view="pageBreakPreview" topLeftCell="A46" zoomScale="60" zoomScaleNormal="100" workbookViewId="0">
      <selection activeCell="O53" sqref="O53"/>
    </sheetView>
  </sheetViews>
  <sheetFormatPr defaultRowHeight="12.75" x14ac:dyDescent="0.2"/>
  <cols>
    <col min="1" max="1" width="5.7109375" style="10" customWidth="1"/>
    <col min="2" max="2" width="36.7109375" style="10" customWidth="1"/>
    <col min="3" max="6" width="15.28515625" style="10" customWidth="1"/>
    <col min="7" max="7" width="15.28515625" style="24" customWidth="1"/>
    <col min="8" max="10" width="15.28515625" style="10" customWidth="1"/>
    <col min="11" max="11" width="17.7109375" style="24" customWidth="1"/>
    <col min="12" max="12" width="7.5703125" style="10" customWidth="1"/>
    <col min="13" max="225" width="9.140625" style="10" customWidth="1"/>
    <col min="226" max="16384" width="9.140625" style="10"/>
  </cols>
  <sheetData>
    <row r="1" spans="1:12" s="96" customFormat="1" ht="36.75" customHeight="1" x14ac:dyDescent="0.2">
      <c r="A1" s="96" t="s">
        <v>71</v>
      </c>
      <c r="C1" s="96" t="s">
        <v>72</v>
      </c>
    </row>
    <row r="2" spans="1:12" s="18" customFormat="1" ht="21" customHeight="1" x14ac:dyDescent="0.25">
      <c r="A2" s="12"/>
      <c r="C2" s="29" t="s">
        <v>68</v>
      </c>
      <c r="D2" s="29"/>
      <c r="E2" s="29"/>
      <c r="F2" s="29"/>
      <c r="G2" s="29"/>
      <c r="H2" s="29"/>
      <c r="I2" s="164" t="s">
        <v>2</v>
      </c>
      <c r="J2" s="164"/>
      <c r="K2" s="164"/>
    </row>
    <row r="3" spans="1:12" s="18" customFormat="1" ht="25.5" customHeight="1" x14ac:dyDescent="0.2">
      <c r="A3" s="156" t="s">
        <v>3</v>
      </c>
      <c r="B3" s="156" t="s">
        <v>4</v>
      </c>
      <c r="C3" s="165" t="s">
        <v>5</v>
      </c>
      <c r="D3" s="166"/>
      <c r="E3" s="166"/>
      <c r="F3" s="166"/>
      <c r="G3" s="166"/>
      <c r="H3" s="166" t="s">
        <v>73</v>
      </c>
      <c r="I3" s="166"/>
      <c r="J3" s="166"/>
      <c r="K3" s="166"/>
      <c r="L3" s="139" t="s">
        <v>74</v>
      </c>
    </row>
    <row r="4" spans="1:12" s="18" customFormat="1" ht="57.75" customHeight="1" x14ac:dyDescent="0.2">
      <c r="A4" s="156"/>
      <c r="B4" s="156"/>
      <c r="C4" s="101" t="s">
        <v>7</v>
      </c>
      <c r="D4" s="65" t="s">
        <v>8</v>
      </c>
      <c r="E4" s="65" t="s">
        <v>9</v>
      </c>
      <c r="F4" s="153" t="str">
        <f>"GROWTH DURING THE YEAR " &amp;[1]AsOn!D1</f>
        <v>GROWTH DURING THE YEAR 2022-23</v>
      </c>
      <c r="G4" s="153"/>
      <c r="H4" s="65" t="str">
        <f>C4</f>
        <v>As on  31ST MAR 22</v>
      </c>
      <c r="I4" s="65" t="str">
        <f>D4</f>
        <v>As on 31ST DEC 21</v>
      </c>
      <c r="J4" s="65" t="str">
        <f>E4</f>
        <v>As on 31ST DEC 22</v>
      </c>
      <c r="K4" s="112" t="str">
        <f>F4</f>
        <v>GROWTH DURING THE YEAR 2022-23</v>
      </c>
      <c r="L4" s="139"/>
    </row>
    <row r="5" spans="1:12" s="18" customFormat="1" ht="18" customHeight="1" x14ac:dyDescent="0.2">
      <c r="A5" s="66"/>
      <c r="B5" s="66"/>
      <c r="C5" s="102" t="str">
        <f>RIGHT(C4,7)</f>
        <v xml:space="preserve"> MAR 22</v>
      </c>
      <c r="D5" s="64" t="str">
        <f t="shared" ref="D5:E5" si="0">RIGHT(D4,7)</f>
        <v xml:space="preserve"> DEC 21</v>
      </c>
      <c r="E5" s="64" t="str">
        <f t="shared" si="0"/>
        <v xml:space="preserve"> DEC 22</v>
      </c>
      <c r="F5" s="68" t="s">
        <v>10</v>
      </c>
      <c r="G5" s="68" t="s">
        <v>11</v>
      </c>
      <c r="H5" s="64" t="str">
        <f>RIGHT(H4,7)</f>
        <v xml:space="preserve"> MAR 22</v>
      </c>
      <c r="I5" s="64" t="str">
        <f t="shared" ref="I5:J5" si="1">RIGHT(I4,7)</f>
        <v xml:space="preserve"> DEC 21</v>
      </c>
      <c r="J5" s="64" t="str">
        <f t="shared" si="1"/>
        <v xml:space="preserve"> DEC 22</v>
      </c>
      <c r="K5" s="68" t="s">
        <v>10</v>
      </c>
      <c r="L5" s="139"/>
    </row>
    <row r="6" spans="1:12" s="87" customFormat="1" ht="15.75" customHeight="1" x14ac:dyDescent="0.2">
      <c r="A6" s="83">
        <v>1</v>
      </c>
      <c r="B6" s="84" t="s">
        <v>12</v>
      </c>
      <c r="C6" s="85">
        <v>825.06</v>
      </c>
      <c r="D6" s="85">
        <v>779.14</v>
      </c>
      <c r="E6" s="85">
        <v>1068.99</v>
      </c>
      <c r="F6" s="85">
        <f t="shared" ref="F6:F37" si="2">(E6-C6)</f>
        <v>243.93000000000006</v>
      </c>
      <c r="G6" s="86">
        <f>IF(C6=0,"",(E6-C6)/C6*100)</f>
        <v>29.565122536542805</v>
      </c>
      <c r="H6" s="85">
        <f>(C6/t1a!H6)*100</f>
        <v>7.8624167597382053</v>
      </c>
      <c r="I6" s="85">
        <f>(D6/t1a!I6)*100</f>
        <v>7.2199750728586043</v>
      </c>
      <c r="J6" s="85">
        <f>(E6/t1a!J6)*100</f>
        <v>8.5973138169535144</v>
      </c>
      <c r="K6" s="85">
        <f t="shared" ref="K6:K37" si="3">(J6-H6)</f>
        <v>0.73489705721530907</v>
      </c>
      <c r="L6" s="140"/>
    </row>
    <row r="7" spans="1:12" s="87" customFormat="1" ht="15.75" customHeight="1" x14ac:dyDescent="0.2">
      <c r="A7" s="83">
        <v>2</v>
      </c>
      <c r="B7" s="84" t="s">
        <v>13</v>
      </c>
      <c r="C7" s="85">
        <v>417.7</v>
      </c>
      <c r="D7" s="85">
        <v>8.23</v>
      </c>
      <c r="E7" s="85">
        <v>453.81</v>
      </c>
      <c r="F7" s="85">
        <f t="shared" si="2"/>
        <v>36.110000000000014</v>
      </c>
      <c r="G7" s="86">
        <f t="shared" ref="G7:G60" si="4">IF(C7=0,"",(E7-C7)/C7*100)</f>
        <v>8.6449604979650498</v>
      </c>
      <c r="H7" s="85">
        <f>(C7/t1a!H7)*100</f>
        <v>7.4379959257518129</v>
      </c>
      <c r="I7" s="85">
        <f>(D7/t1a!I7)*100</f>
        <v>0.14733208975263248</v>
      </c>
      <c r="J7" s="85">
        <f>(E7/t1a!J7)*100</f>
        <v>7.9844396588126001</v>
      </c>
      <c r="K7" s="85">
        <f t="shared" si="3"/>
        <v>0.5464437330607872</v>
      </c>
      <c r="L7" s="140"/>
    </row>
    <row r="8" spans="1:12" s="87" customFormat="1" ht="15.75" customHeight="1" x14ac:dyDescent="0.2">
      <c r="A8" s="83">
        <v>3</v>
      </c>
      <c r="B8" s="84" t="s">
        <v>14</v>
      </c>
      <c r="C8" s="85">
        <v>148.84</v>
      </c>
      <c r="D8" s="85">
        <v>49.84</v>
      </c>
      <c r="E8" s="85">
        <v>156.29</v>
      </c>
      <c r="F8" s="85">
        <f t="shared" si="2"/>
        <v>7.4499999999999886</v>
      </c>
      <c r="G8" s="86">
        <f t="shared" si="4"/>
        <v>5.0053748992206319</v>
      </c>
      <c r="H8" s="85">
        <f>(C8/t1a!H8)*100</f>
        <v>10.200459171435424</v>
      </c>
      <c r="I8" s="85">
        <f>(D8/t1a!I8)*100</f>
        <v>3.6570690616653461</v>
      </c>
      <c r="J8" s="85">
        <f>(E8/t1a!J8)*100</f>
        <v>9.1449000608528763</v>
      </c>
      <c r="K8" s="85">
        <f t="shared" si="3"/>
        <v>-1.0555591105825481</v>
      </c>
      <c r="L8" s="140"/>
    </row>
    <row r="9" spans="1:12" s="87" customFormat="1" ht="15.75" customHeight="1" x14ac:dyDescent="0.2">
      <c r="A9" s="83">
        <v>4</v>
      </c>
      <c r="B9" s="84" t="s">
        <v>15</v>
      </c>
      <c r="C9" s="85">
        <v>438.22</v>
      </c>
      <c r="D9" s="85">
        <v>424.42</v>
      </c>
      <c r="E9" s="85">
        <v>469.61</v>
      </c>
      <c r="F9" s="85">
        <f t="shared" si="2"/>
        <v>31.389999999999986</v>
      </c>
      <c r="G9" s="86">
        <f t="shared" si="4"/>
        <v>7.1630687782392375</v>
      </c>
      <c r="H9" s="85">
        <f>(C9/t1a!H9)*100</f>
        <v>8.3602647995879202</v>
      </c>
      <c r="I9" s="85">
        <f>(D9/t1a!I9)*100</f>
        <v>7.6283905106143592</v>
      </c>
      <c r="J9" s="85">
        <f>(E9/t1a!J9)*100</f>
        <v>9.8720611482963925</v>
      </c>
      <c r="K9" s="85">
        <f t="shared" si="3"/>
        <v>1.5117963487084722</v>
      </c>
      <c r="L9" s="140"/>
    </row>
    <row r="10" spans="1:12" s="87" customFormat="1" ht="15.75" customHeight="1" x14ac:dyDescent="0.2">
      <c r="A10" s="83">
        <v>5</v>
      </c>
      <c r="B10" s="84" t="s">
        <v>16</v>
      </c>
      <c r="C10" s="85">
        <v>531.29</v>
      </c>
      <c r="D10" s="85">
        <v>495.69</v>
      </c>
      <c r="E10" s="85">
        <v>633.37</v>
      </c>
      <c r="F10" s="85">
        <f t="shared" si="2"/>
        <v>102.08000000000004</v>
      </c>
      <c r="G10" s="86">
        <f t="shared" si="4"/>
        <v>19.213612151555655</v>
      </c>
      <c r="H10" s="85">
        <f>(C10/t1a!H10)*100</f>
        <v>11.088338971872696</v>
      </c>
      <c r="I10" s="85">
        <f>(D10/t1a!I10)*100</f>
        <v>11.399470145066187</v>
      </c>
      <c r="J10" s="85">
        <f>(E10/t1a!J10)*100</f>
        <v>13.239560862221778</v>
      </c>
      <c r="K10" s="85">
        <f t="shared" si="3"/>
        <v>2.1512218903490812</v>
      </c>
      <c r="L10" s="140"/>
    </row>
    <row r="11" spans="1:12" s="87" customFormat="1" ht="15.75" customHeight="1" x14ac:dyDescent="0.2">
      <c r="A11" s="83">
        <v>6</v>
      </c>
      <c r="B11" s="84" t="s">
        <v>17</v>
      </c>
      <c r="C11" s="85">
        <v>208</v>
      </c>
      <c r="D11" s="85">
        <v>201.21</v>
      </c>
      <c r="E11" s="85">
        <v>218.07</v>
      </c>
      <c r="F11" s="85">
        <f t="shared" si="2"/>
        <v>10.069999999999993</v>
      </c>
      <c r="G11" s="86">
        <f t="shared" si="4"/>
        <v>4.8413461538461506</v>
      </c>
      <c r="H11" s="85">
        <f>(C11/t1a!H11)*100</f>
        <v>5.086581939210455</v>
      </c>
      <c r="I11" s="85">
        <f>(D11/t1a!I11)*100</f>
        <v>4.6721853920191334</v>
      </c>
      <c r="J11" s="85">
        <f>(E11/t1a!J11)*100</f>
        <v>4.4052587561764929</v>
      </c>
      <c r="K11" s="85">
        <f t="shared" si="3"/>
        <v>-0.68132318303396211</v>
      </c>
      <c r="L11" s="140"/>
    </row>
    <row r="12" spans="1:12" s="87" customFormat="1" ht="15.75" customHeight="1" x14ac:dyDescent="0.2">
      <c r="A12" s="83">
        <v>7</v>
      </c>
      <c r="B12" s="84" t="s">
        <v>18</v>
      </c>
      <c r="C12" s="85">
        <v>96.69</v>
      </c>
      <c r="D12" s="85">
        <v>92.45</v>
      </c>
      <c r="E12" s="85">
        <v>107.04</v>
      </c>
      <c r="F12" s="85">
        <f t="shared" si="2"/>
        <v>10.350000000000009</v>
      </c>
      <c r="G12" s="86">
        <f t="shared" si="4"/>
        <v>10.704312752094332</v>
      </c>
      <c r="H12" s="85">
        <f>(C12/t1a!H12)*100</f>
        <v>13.94031141868512</v>
      </c>
      <c r="I12" s="85">
        <f>(D12/t1a!I12)*100</f>
        <v>13.128745491209633</v>
      </c>
      <c r="J12" s="85">
        <f>(E12/t1a!J12)*100</f>
        <v>11.546676447110094</v>
      </c>
      <c r="K12" s="85">
        <f t="shared" si="3"/>
        <v>-2.3936349715750254</v>
      </c>
      <c r="L12" s="140"/>
    </row>
    <row r="13" spans="1:12" s="87" customFormat="1" ht="15.75" customHeight="1" x14ac:dyDescent="0.2">
      <c r="A13" s="83">
        <v>8</v>
      </c>
      <c r="B13" s="84" t="s">
        <v>19</v>
      </c>
      <c r="C13" s="85">
        <v>27.07</v>
      </c>
      <c r="D13" s="85">
        <v>25.93</v>
      </c>
      <c r="E13" s="85">
        <v>27.67</v>
      </c>
      <c r="F13" s="85">
        <f t="shared" si="2"/>
        <v>0.60000000000000142</v>
      </c>
      <c r="G13" s="86">
        <f t="shared" si="4"/>
        <v>2.2164758034724841</v>
      </c>
      <c r="H13" s="85">
        <f>(C13/t1a!H13)*100</f>
        <v>8.9707051961823971</v>
      </c>
      <c r="I13" s="85">
        <f>(D13/t1a!I13)*100</f>
        <v>9.3485236326927925</v>
      </c>
      <c r="J13" s="85">
        <f>(E13/t1a!J13)*100</f>
        <v>8.952374789698462</v>
      </c>
      <c r="K13" s="85">
        <f t="shared" si="3"/>
        <v>-1.8330406483935135E-2</v>
      </c>
      <c r="L13" s="140"/>
    </row>
    <row r="14" spans="1:12" s="87" customFormat="1" ht="15.75" customHeight="1" x14ac:dyDescent="0.2">
      <c r="A14" s="83">
        <v>9</v>
      </c>
      <c r="B14" s="84" t="s">
        <v>20</v>
      </c>
      <c r="C14" s="85">
        <v>899.9</v>
      </c>
      <c r="D14" s="85">
        <v>878.9</v>
      </c>
      <c r="E14" s="85">
        <v>963.28</v>
      </c>
      <c r="F14" s="85">
        <f t="shared" si="2"/>
        <v>63.379999999999995</v>
      </c>
      <c r="G14" s="86">
        <f t="shared" si="4"/>
        <v>7.0430047783087009</v>
      </c>
      <c r="H14" s="85">
        <f>(C14/t1a!H14)*100</f>
        <v>7.8415346020022536</v>
      </c>
      <c r="I14" s="85">
        <f>(D14/t1a!I14)*100</f>
        <v>10.628597687805348</v>
      </c>
      <c r="J14" s="85">
        <f>(E14/t1a!J14)*100</f>
        <v>7.3161599122619814</v>
      </c>
      <c r="K14" s="85">
        <f t="shared" si="3"/>
        <v>-0.52537468974027224</v>
      </c>
      <c r="L14" s="140"/>
    </row>
    <row r="15" spans="1:12" s="87" customFormat="1" ht="15.75" customHeight="1" x14ac:dyDescent="0.2">
      <c r="A15" s="83">
        <v>10</v>
      </c>
      <c r="B15" s="84" t="s">
        <v>21</v>
      </c>
      <c r="C15" s="85">
        <v>4698.08</v>
      </c>
      <c r="D15" s="85">
        <v>4480.91</v>
      </c>
      <c r="E15" s="85">
        <v>5331.59</v>
      </c>
      <c r="F15" s="85">
        <f t="shared" si="2"/>
        <v>633.51000000000022</v>
      </c>
      <c r="G15" s="86">
        <f t="shared" si="4"/>
        <v>13.48444470932807</v>
      </c>
      <c r="H15" s="85">
        <f>(C15/t1a!H15)*100</f>
        <v>12.055966652398887</v>
      </c>
      <c r="I15" s="85">
        <f>(D15/t1a!I15)*100</f>
        <v>12.329838754058663</v>
      </c>
      <c r="J15" s="85">
        <f>(E15/t1a!J15)*100</f>
        <v>12.507727024374818</v>
      </c>
      <c r="K15" s="85">
        <f t="shared" si="3"/>
        <v>0.45176037197593111</v>
      </c>
      <c r="L15" s="140"/>
    </row>
    <row r="16" spans="1:12" s="87" customFormat="1" ht="15.75" customHeight="1" x14ac:dyDescent="0.2">
      <c r="A16" s="83">
        <v>11</v>
      </c>
      <c r="B16" s="84" t="s">
        <v>22</v>
      </c>
      <c r="C16" s="85">
        <v>181.64</v>
      </c>
      <c r="D16" s="85">
        <v>181.64</v>
      </c>
      <c r="E16" s="85">
        <v>196.34</v>
      </c>
      <c r="F16" s="85">
        <f t="shared" si="2"/>
        <v>14.700000000000017</v>
      </c>
      <c r="G16" s="86">
        <f t="shared" si="4"/>
        <v>8.0929310724510124</v>
      </c>
      <c r="H16" s="85">
        <f>(C16/t1a!H16)*100</f>
        <v>5.1593918030318946</v>
      </c>
      <c r="I16" s="85">
        <f>(D16/t1a!I16)*100</f>
        <v>5.1553209303645673</v>
      </c>
      <c r="J16" s="85">
        <f>(E16/t1a!J16)*100</f>
        <v>5.3996078312739435</v>
      </c>
      <c r="K16" s="85">
        <f t="shared" si="3"/>
        <v>0.24021602824204891</v>
      </c>
      <c r="L16" s="140"/>
    </row>
    <row r="17" spans="1:12" s="87" customFormat="1" ht="15.75" customHeight="1" x14ac:dyDescent="0.2">
      <c r="A17" s="83">
        <v>12</v>
      </c>
      <c r="B17" s="84" t="s">
        <v>23</v>
      </c>
      <c r="C17" s="85">
        <v>288.86</v>
      </c>
      <c r="D17" s="85">
        <v>313.36</v>
      </c>
      <c r="E17" s="85">
        <v>328.16</v>
      </c>
      <c r="F17" s="85">
        <f t="shared" si="2"/>
        <v>39.300000000000011</v>
      </c>
      <c r="G17" s="86">
        <f t="shared" si="4"/>
        <v>13.605206674513608</v>
      </c>
      <c r="H17" s="85">
        <f>(C17/t1a!H17)*100</f>
        <v>6.3371367269169259</v>
      </c>
      <c r="I17" s="85">
        <f>(D17/t1a!I17)*100</f>
        <v>6.7571909441220672</v>
      </c>
      <c r="J17" s="85">
        <f>(E17/t1a!J17)*100</f>
        <v>6.6352991606799483</v>
      </c>
      <c r="K17" s="85">
        <f t="shared" si="3"/>
        <v>0.29816243376302243</v>
      </c>
      <c r="L17" s="140"/>
    </row>
    <row r="18" spans="1:12" s="29" customFormat="1" ht="15.75" customHeight="1" x14ac:dyDescent="0.25">
      <c r="A18" s="151" t="s">
        <v>24</v>
      </c>
      <c r="B18" s="152"/>
      <c r="C18" s="88">
        <f>SUM(C6:C17)</f>
        <v>8761.35</v>
      </c>
      <c r="D18" s="88">
        <f>SUM(D6:D17)</f>
        <v>7931.7199999999993</v>
      </c>
      <c r="E18" s="88">
        <f>SUM(E6:E17)</f>
        <v>9954.2200000000012</v>
      </c>
      <c r="F18" s="88">
        <f t="shared" si="2"/>
        <v>1192.8700000000008</v>
      </c>
      <c r="G18" s="89">
        <f t="shared" si="4"/>
        <v>13.615139219412542</v>
      </c>
      <c r="H18" s="88">
        <f>(C18/t1a!H18)*100</f>
        <v>9.6056817404392145</v>
      </c>
      <c r="I18" s="88">
        <f>(D18/t1a!I18)*100</f>
        <v>9.2538726000566527</v>
      </c>
      <c r="J18" s="88">
        <f>(E18/t1a!J18)*100</f>
        <v>9.961330397637834</v>
      </c>
      <c r="K18" s="88">
        <f t="shared" si="3"/>
        <v>0.35564865719861949</v>
      </c>
      <c r="L18" s="141"/>
    </row>
    <row r="19" spans="1:12" s="87" customFormat="1" ht="15.75" customHeight="1" x14ac:dyDescent="0.2">
      <c r="A19" s="83">
        <v>13</v>
      </c>
      <c r="B19" s="84" t="s">
        <v>25</v>
      </c>
      <c r="C19" s="85">
        <v>284.44</v>
      </c>
      <c r="D19" s="85">
        <v>133.87</v>
      </c>
      <c r="E19" s="85">
        <v>342.09</v>
      </c>
      <c r="F19" s="85">
        <f t="shared" si="2"/>
        <v>57.649999999999977</v>
      </c>
      <c r="G19" s="86">
        <f t="shared" si="4"/>
        <v>20.267894810856411</v>
      </c>
      <c r="H19" s="85">
        <f>(C19/t1a!H19)*100</f>
        <v>5.2716637877990369</v>
      </c>
      <c r="I19" s="85">
        <f>(D19/t1a!I19)*100</f>
        <v>2.6183714343832638</v>
      </c>
      <c r="J19" s="85">
        <f>(E19/t1a!J19)*100</f>
        <v>5.33726710206476</v>
      </c>
      <c r="K19" s="85">
        <f t="shared" si="3"/>
        <v>6.5603314265723078E-2</v>
      </c>
      <c r="L19" s="140"/>
    </row>
    <row r="20" spans="1:12" s="87" customFormat="1" ht="15.75" customHeight="1" x14ac:dyDescent="0.2">
      <c r="A20" s="83">
        <v>14</v>
      </c>
      <c r="B20" s="84" t="s">
        <v>26</v>
      </c>
      <c r="C20" s="85">
        <v>813.43</v>
      </c>
      <c r="D20" s="85">
        <v>703.6</v>
      </c>
      <c r="E20" s="85">
        <v>772.51</v>
      </c>
      <c r="F20" s="85">
        <f t="shared" si="2"/>
        <v>-40.919999999999959</v>
      </c>
      <c r="G20" s="86">
        <f t="shared" si="4"/>
        <v>-5.0305496477877583</v>
      </c>
      <c r="H20" s="85">
        <f>(C20/t1a!H20)*100</f>
        <v>53.155631649109971</v>
      </c>
      <c r="I20" s="85">
        <f>(D20/t1a!I20)*100</f>
        <v>48.013211139392531</v>
      </c>
      <c r="J20" s="85">
        <f>(E20/t1a!J20)*100</f>
        <v>50.050535809156052</v>
      </c>
      <c r="K20" s="85">
        <f t="shared" si="3"/>
        <v>-3.1050958399539184</v>
      </c>
      <c r="L20" s="140"/>
    </row>
    <row r="21" spans="1:12" s="87" customFormat="1" ht="15.75" customHeight="1" x14ac:dyDescent="0.2">
      <c r="A21" s="83">
        <v>15</v>
      </c>
      <c r="B21" s="84" t="s">
        <v>27</v>
      </c>
      <c r="C21" s="85">
        <v>0.54</v>
      </c>
      <c r="D21" s="85">
        <v>0</v>
      </c>
      <c r="E21" s="85">
        <v>4.96</v>
      </c>
      <c r="F21" s="85">
        <f t="shared" si="2"/>
        <v>4.42</v>
      </c>
      <c r="G21" s="86">
        <f t="shared" si="4"/>
        <v>818.51851851851848</v>
      </c>
      <c r="H21" s="85">
        <f>(C21/t1a!H21)*100</f>
        <v>0.57747834456207892</v>
      </c>
      <c r="I21" s="85">
        <f>(D21/t1a!I21)*100</f>
        <v>0</v>
      </c>
      <c r="J21" s="85">
        <f>(E21/t1a!J21)*100</f>
        <v>4.3661971830985919</v>
      </c>
      <c r="K21" s="85">
        <f t="shared" si="3"/>
        <v>3.7887188385365129</v>
      </c>
      <c r="L21" s="140"/>
    </row>
    <row r="22" spans="1:12" s="87" customFormat="1" ht="15.75" customHeight="1" x14ac:dyDescent="0.2">
      <c r="A22" s="83">
        <v>16</v>
      </c>
      <c r="B22" s="84" t="s">
        <v>28</v>
      </c>
      <c r="C22" s="85">
        <v>18.22</v>
      </c>
      <c r="D22" s="85">
        <v>23.92</v>
      </c>
      <c r="E22" s="85">
        <v>16.53</v>
      </c>
      <c r="F22" s="85">
        <f t="shared" si="2"/>
        <v>-1.6899999999999977</v>
      </c>
      <c r="G22" s="86">
        <f t="shared" si="4"/>
        <v>-9.2755214050493855</v>
      </c>
      <c r="H22" s="85">
        <f>(C22/t1a!H22)*100</f>
        <v>5.1843842476667419</v>
      </c>
      <c r="I22" s="85">
        <f>(D22/t1a!I22)*100</f>
        <v>6.7469607649564223</v>
      </c>
      <c r="J22" s="85">
        <f>(E22/t1a!J22)*100</f>
        <v>4.5976691792061866</v>
      </c>
      <c r="K22" s="85">
        <f t="shared" si="3"/>
        <v>-0.58671506846055532</v>
      </c>
      <c r="L22" s="140"/>
    </row>
    <row r="23" spans="1:12" s="87" customFormat="1" ht="15.75" customHeight="1" x14ac:dyDescent="0.2">
      <c r="A23" s="83">
        <v>17</v>
      </c>
      <c r="B23" s="84" t="s">
        <v>29</v>
      </c>
      <c r="C23" s="85">
        <v>29.16</v>
      </c>
      <c r="D23" s="85">
        <v>30.49</v>
      </c>
      <c r="E23" s="85">
        <v>33.93</v>
      </c>
      <c r="F23" s="85">
        <f t="shared" si="2"/>
        <v>4.7699999999999996</v>
      </c>
      <c r="G23" s="86">
        <f t="shared" si="4"/>
        <v>16.358024691358022</v>
      </c>
      <c r="H23" s="85">
        <f>(C23/t1a!H23)*100</f>
        <v>12.464201752511221</v>
      </c>
      <c r="I23" s="85">
        <f>(D23/t1a!I23)*100</f>
        <v>16.024596625847479</v>
      </c>
      <c r="J23" s="85">
        <f>(E23/t1a!J23)*100</f>
        <v>8.6578208726715999</v>
      </c>
      <c r="K23" s="85">
        <f t="shared" si="3"/>
        <v>-3.8063808798396206</v>
      </c>
      <c r="L23" s="140"/>
    </row>
    <row r="24" spans="1:12" s="87" customFormat="1" ht="15.75" customHeight="1" x14ac:dyDescent="0.2">
      <c r="A24" s="83">
        <v>18</v>
      </c>
      <c r="B24" s="84" t="s">
        <v>30</v>
      </c>
      <c r="C24" s="85">
        <v>403.62</v>
      </c>
      <c r="D24" s="85">
        <v>387.15</v>
      </c>
      <c r="E24" s="85">
        <v>469.89</v>
      </c>
      <c r="F24" s="85">
        <f t="shared" si="2"/>
        <v>66.269999999999982</v>
      </c>
      <c r="G24" s="86">
        <f t="shared" si="4"/>
        <v>16.418908874684103</v>
      </c>
      <c r="H24" s="85">
        <f>(C24/t1a!H24)*100</f>
        <v>3.3863238225640817</v>
      </c>
      <c r="I24" s="85">
        <f>(D24/t1a!I24)*100</f>
        <v>3.732490843514972</v>
      </c>
      <c r="J24" s="85">
        <f>(E24/t1a!J24)*100</f>
        <v>3.4782370536728786</v>
      </c>
      <c r="K24" s="85">
        <f t="shared" si="3"/>
        <v>9.19132311087969E-2</v>
      </c>
      <c r="L24" s="140"/>
    </row>
    <row r="25" spans="1:12" s="87" customFormat="1" ht="15.75" customHeight="1" x14ac:dyDescent="0.2">
      <c r="A25" s="83">
        <v>19</v>
      </c>
      <c r="B25" s="84" t="s">
        <v>31</v>
      </c>
      <c r="C25" s="85">
        <v>3062.04</v>
      </c>
      <c r="D25" s="85">
        <v>2929.68</v>
      </c>
      <c r="E25" s="85">
        <v>3466.39</v>
      </c>
      <c r="F25" s="85">
        <f t="shared" si="2"/>
        <v>404.34999999999991</v>
      </c>
      <c r="G25" s="86">
        <f t="shared" si="4"/>
        <v>13.205248788389436</v>
      </c>
      <c r="H25" s="85">
        <f>(C25/t1a!H25)*100</f>
        <v>43.058067165207511</v>
      </c>
      <c r="I25" s="85">
        <f>(D25/t1a!I25)*100</f>
        <v>43.387047329627997</v>
      </c>
      <c r="J25" s="85">
        <f>(E25/t1a!J25)*100</f>
        <v>40.355145866391304</v>
      </c>
      <c r="K25" s="85">
        <f t="shared" si="3"/>
        <v>-2.7029212988162072</v>
      </c>
      <c r="L25" s="140"/>
    </row>
    <row r="26" spans="1:12" s="87" customFormat="1" ht="15.75" customHeight="1" x14ac:dyDescent="0.2">
      <c r="A26" s="83">
        <v>20</v>
      </c>
      <c r="B26" s="84" t="s">
        <v>32</v>
      </c>
      <c r="C26" s="85">
        <v>220.34</v>
      </c>
      <c r="D26" s="85">
        <v>206</v>
      </c>
      <c r="E26" s="85">
        <v>237.57</v>
      </c>
      <c r="F26" s="85">
        <f t="shared" si="2"/>
        <v>17.22999999999999</v>
      </c>
      <c r="G26" s="86">
        <f t="shared" si="4"/>
        <v>7.8197331396931968</v>
      </c>
      <c r="H26" s="85">
        <f>(C26/t1a!H26)*100</f>
        <v>9.8187230401768222</v>
      </c>
      <c r="I26" s="85">
        <f>(D26/t1a!I26)*100</f>
        <v>9.8842202741671574</v>
      </c>
      <c r="J26" s="85">
        <f>(E26/t1a!J26)*100</f>
        <v>4.9003813951761455</v>
      </c>
      <c r="K26" s="85">
        <f t="shared" si="3"/>
        <v>-4.9183416450006767</v>
      </c>
      <c r="L26" s="140"/>
    </row>
    <row r="27" spans="1:12" s="87" customFormat="1" ht="15.75" customHeight="1" x14ac:dyDescent="0.2">
      <c r="A27" s="83">
        <v>21</v>
      </c>
      <c r="B27" s="84" t="s">
        <v>33</v>
      </c>
      <c r="C27" s="85">
        <v>185.25</v>
      </c>
      <c r="D27" s="85">
        <v>90</v>
      </c>
      <c r="E27" s="85">
        <v>248.16</v>
      </c>
      <c r="F27" s="85">
        <f t="shared" si="2"/>
        <v>62.91</v>
      </c>
      <c r="G27" s="86">
        <f t="shared" si="4"/>
        <v>33.959514170040485</v>
      </c>
      <c r="H27" s="85">
        <f>(C27/t1a!H27)*100</f>
        <v>17.248603351955307</v>
      </c>
      <c r="I27" s="85">
        <f>(D27/t1a!I27)*100</f>
        <v>10.089686098654708</v>
      </c>
      <c r="J27" s="85">
        <f>(E27/t1a!J27)*100</f>
        <v>16.542456037436505</v>
      </c>
      <c r="K27" s="85">
        <f t="shared" si="3"/>
        <v>-0.70614731451880175</v>
      </c>
      <c r="L27" s="140"/>
    </row>
    <row r="28" spans="1:12" s="87" customFormat="1" ht="15.75" customHeight="1" x14ac:dyDescent="0.2">
      <c r="A28" s="83">
        <v>22</v>
      </c>
      <c r="B28" s="84" t="s">
        <v>34</v>
      </c>
      <c r="C28" s="85">
        <v>92.44</v>
      </c>
      <c r="D28" s="85">
        <v>758.63</v>
      </c>
      <c r="E28" s="85">
        <v>115.87</v>
      </c>
      <c r="F28" s="85">
        <f t="shared" si="2"/>
        <v>23.430000000000007</v>
      </c>
      <c r="G28" s="86">
        <f t="shared" si="4"/>
        <v>25.346170488965825</v>
      </c>
      <c r="H28" s="85">
        <f>(C28/t1a!H28)*100</f>
        <v>3.3776426655753755</v>
      </c>
      <c r="I28" s="85">
        <f>(D28/t1a!I28)*100</f>
        <v>28.970381572113769</v>
      </c>
      <c r="J28" s="85">
        <f>(E28/t1a!J28)*100</f>
        <v>2.7000512653213407</v>
      </c>
      <c r="K28" s="85">
        <f t="shared" si="3"/>
        <v>-0.67759140025403486</v>
      </c>
      <c r="L28" s="140"/>
    </row>
    <row r="29" spans="1:12" s="87" customFormat="1" ht="15.75" customHeight="1" x14ac:dyDescent="0.2">
      <c r="A29" s="83">
        <v>23</v>
      </c>
      <c r="B29" s="84" t="s">
        <v>35</v>
      </c>
      <c r="C29" s="85">
        <v>4.93</v>
      </c>
      <c r="D29" s="85">
        <v>4.93</v>
      </c>
      <c r="E29" s="85">
        <v>4.46</v>
      </c>
      <c r="F29" s="85">
        <f t="shared" si="2"/>
        <v>-0.46999999999999975</v>
      </c>
      <c r="G29" s="86">
        <f t="shared" si="4"/>
        <v>-9.5334685598377238</v>
      </c>
      <c r="H29" s="85">
        <f>(C29/t1a!H29)*100</f>
        <v>12.18788627935723</v>
      </c>
      <c r="I29" s="85">
        <f>(D29/t1a!I29)*100</f>
        <v>12.285073511088958</v>
      </c>
      <c r="J29" s="85">
        <f>(E29/t1a!J29)*100</f>
        <v>20.629047178538389</v>
      </c>
      <c r="K29" s="85">
        <f t="shared" si="3"/>
        <v>8.4411608991811597</v>
      </c>
      <c r="L29" s="140"/>
    </row>
    <row r="30" spans="1:12" s="87" customFormat="1" ht="15.75" customHeight="1" x14ac:dyDescent="0.2">
      <c r="A30" s="83">
        <v>24</v>
      </c>
      <c r="B30" s="84" t="s">
        <v>36</v>
      </c>
      <c r="C30" s="85">
        <v>9.8800000000000008</v>
      </c>
      <c r="D30" s="85">
        <v>17.489999999999998</v>
      </c>
      <c r="E30" s="85">
        <v>15.76</v>
      </c>
      <c r="F30" s="85">
        <f t="shared" si="2"/>
        <v>5.879999999999999</v>
      </c>
      <c r="G30" s="86">
        <f t="shared" si="4"/>
        <v>59.514170040485816</v>
      </c>
      <c r="H30" s="85">
        <f>(C30/t1a!H30)*100</f>
        <v>2.106430155210643</v>
      </c>
      <c r="I30" s="85">
        <f>(D30/t1a!I30)*100</f>
        <v>3.7984580301878594</v>
      </c>
      <c r="J30" s="85">
        <f>(E30/t1a!J30)*100</f>
        <v>2.8798011913898329</v>
      </c>
      <c r="K30" s="85">
        <f t="shared" si="3"/>
        <v>0.7733710361791899</v>
      </c>
      <c r="L30" s="140"/>
    </row>
    <row r="31" spans="1:12" s="87" customFormat="1" ht="15.75" customHeight="1" x14ac:dyDescent="0.2">
      <c r="A31" s="83">
        <v>25</v>
      </c>
      <c r="B31" s="84" t="s">
        <v>37</v>
      </c>
      <c r="C31" s="85">
        <v>2.4900000000000002</v>
      </c>
      <c r="D31" s="85">
        <v>2.4900000000000002</v>
      </c>
      <c r="E31" s="85">
        <v>1.1599999999999999</v>
      </c>
      <c r="F31" s="85">
        <f t="shared" si="2"/>
        <v>-1.3300000000000003</v>
      </c>
      <c r="G31" s="86">
        <f t="shared" si="4"/>
        <v>-53.413654618473906</v>
      </c>
      <c r="H31" s="85">
        <f>(C31/t1a!H31)*100</f>
        <v>23.490566037735853</v>
      </c>
      <c r="I31" s="85">
        <f>(D31/t1a!I31)*100</f>
        <v>21.784776902887142</v>
      </c>
      <c r="J31" s="85">
        <f>(E31/t1a!J31)*100</f>
        <v>13.137032842582105</v>
      </c>
      <c r="K31" s="85">
        <f t="shared" si="3"/>
        <v>-10.353533195153748</v>
      </c>
      <c r="L31" s="140"/>
    </row>
    <row r="32" spans="1:12" s="87" customFormat="1" ht="15.75" customHeight="1" x14ac:dyDescent="0.2">
      <c r="A32" s="83">
        <v>26</v>
      </c>
      <c r="B32" s="84" t="s">
        <v>38</v>
      </c>
      <c r="C32" s="85">
        <v>0</v>
      </c>
      <c r="D32" s="85">
        <v>0</v>
      </c>
      <c r="E32" s="85">
        <v>120.89</v>
      </c>
      <c r="F32" s="85">
        <f t="shared" si="2"/>
        <v>120.89</v>
      </c>
      <c r="G32" s="86">
        <v>0</v>
      </c>
      <c r="H32" s="85">
        <f>(C32/t1a!H32)*100</f>
        <v>0</v>
      </c>
      <c r="I32" s="85">
        <f>(D32/t1a!I32)*100</f>
        <v>0</v>
      </c>
      <c r="J32" s="85">
        <f>(E32/t1a!J32)*100</f>
        <v>3.4413358839470747</v>
      </c>
      <c r="K32" s="85">
        <f t="shared" si="3"/>
        <v>3.4413358839470747</v>
      </c>
      <c r="L32" s="140"/>
    </row>
    <row r="33" spans="1:12" s="87" customFormat="1" ht="15.75" customHeight="1" x14ac:dyDescent="0.2">
      <c r="A33" s="83">
        <v>27</v>
      </c>
      <c r="B33" s="84" t="s">
        <v>39</v>
      </c>
      <c r="C33" s="85">
        <v>0.86</v>
      </c>
      <c r="D33" s="85">
        <v>0</v>
      </c>
      <c r="E33" s="85">
        <v>0.64</v>
      </c>
      <c r="F33" s="85">
        <f t="shared" si="2"/>
        <v>-0.21999999999999997</v>
      </c>
      <c r="G33" s="86">
        <f t="shared" si="4"/>
        <v>-25.581395348837205</v>
      </c>
      <c r="H33" s="85">
        <f>(C33/t1a!H33)*100</f>
        <v>8.1982840800762631</v>
      </c>
      <c r="I33" s="85">
        <f>(D33/t1a!I33)*100</f>
        <v>0</v>
      </c>
      <c r="J33" s="85">
        <f>(E33/t1a!J33)*100</f>
        <v>11.962616822429908</v>
      </c>
      <c r="K33" s="85">
        <f t="shared" si="3"/>
        <v>3.7643327423536448</v>
      </c>
      <c r="L33" s="140"/>
    </row>
    <row r="34" spans="1:12" s="87" customFormat="1" ht="15.75" customHeight="1" x14ac:dyDescent="0.2">
      <c r="A34" s="83">
        <v>28</v>
      </c>
      <c r="B34" s="84" t="s">
        <v>40</v>
      </c>
      <c r="C34" s="85">
        <v>36.9</v>
      </c>
      <c r="D34" s="85">
        <v>43.23</v>
      </c>
      <c r="E34" s="85">
        <v>20.09</v>
      </c>
      <c r="F34" s="85">
        <f t="shared" si="2"/>
        <v>-16.809999999999999</v>
      </c>
      <c r="G34" s="86">
        <f t="shared" si="4"/>
        <v>-45.555555555555557</v>
      </c>
      <c r="H34" s="85">
        <f>(C34/t1a!H34)*100</f>
        <v>24.665775401069517</v>
      </c>
      <c r="I34" s="85">
        <f>(D34/t1a!I34)*100</f>
        <v>28.827687383302209</v>
      </c>
      <c r="J34" s="85">
        <f>(E34/t1a!J34)*100</f>
        <v>10.457550361771901</v>
      </c>
      <c r="K34" s="85">
        <f t="shared" si="3"/>
        <v>-14.208225039297616</v>
      </c>
      <c r="L34" s="140"/>
    </row>
    <row r="35" spans="1:12" s="87" customFormat="1" ht="15.75" customHeight="1" x14ac:dyDescent="0.2">
      <c r="A35" s="83">
        <v>29</v>
      </c>
      <c r="B35" s="84" t="s">
        <v>41</v>
      </c>
      <c r="C35" s="85">
        <v>0</v>
      </c>
      <c r="D35" s="85">
        <v>0</v>
      </c>
      <c r="E35" s="85">
        <v>5.43</v>
      </c>
      <c r="F35" s="85">
        <f t="shared" si="2"/>
        <v>5.43</v>
      </c>
      <c r="G35" s="86">
        <v>0</v>
      </c>
      <c r="H35" s="85">
        <f>(C35/t1a!H35)*100</f>
        <v>0</v>
      </c>
      <c r="I35" s="85">
        <f>(D35/t1a!I35)*100</f>
        <v>0</v>
      </c>
      <c r="J35" s="85">
        <f>(E35/t1a!J35)*100</f>
        <v>11.397984886649873</v>
      </c>
      <c r="K35" s="85">
        <f t="shared" si="3"/>
        <v>11.397984886649873</v>
      </c>
      <c r="L35" s="140"/>
    </row>
    <row r="36" spans="1:12" s="87" customFormat="1" ht="15.75" customHeight="1" x14ac:dyDescent="0.2">
      <c r="A36" s="83">
        <v>30</v>
      </c>
      <c r="B36" s="84" t="s">
        <v>42</v>
      </c>
      <c r="C36" s="85">
        <v>0</v>
      </c>
      <c r="D36" s="85">
        <v>0</v>
      </c>
      <c r="E36" s="85">
        <v>1.98</v>
      </c>
      <c r="F36" s="85">
        <f t="shared" si="2"/>
        <v>1.98</v>
      </c>
      <c r="G36" s="86">
        <v>0</v>
      </c>
      <c r="H36" s="85">
        <f>(C36/t1a!H36)*100</f>
        <v>0</v>
      </c>
      <c r="I36" s="85">
        <f>(D36/t1a!I36)*100</f>
        <v>0</v>
      </c>
      <c r="J36" s="85">
        <f>(E36/t1a!J36)*100</f>
        <v>13.043478260869565</v>
      </c>
      <c r="K36" s="85">
        <f t="shared" si="3"/>
        <v>13.043478260869565</v>
      </c>
      <c r="L36" s="140"/>
    </row>
    <row r="37" spans="1:12" s="87" customFormat="1" ht="15.75" customHeight="1" x14ac:dyDescent="0.2">
      <c r="A37" s="83">
        <v>31</v>
      </c>
      <c r="B37" s="84" t="s">
        <v>43</v>
      </c>
      <c r="C37" s="85">
        <v>17</v>
      </c>
      <c r="D37" s="85">
        <v>12</v>
      </c>
      <c r="E37" s="85">
        <v>37.14</v>
      </c>
      <c r="F37" s="85">
        <f t="shared" si="2"/>
        <v>20.14</v>
      </c>
      <c r="G37" s="86">
        <f t="shared" si="4"/>
        <v>118.47058823529413</v>
      </c>
      <c r="H37" s="85">
        <f>(C37/t1a!H37)*100</f>
        <v>1.3665594855305467</v>
      </c>
      <c r="I37" s="85">
        <f>(D37/t1a!I37)*100</f>
        <v>1.0879419764279239</v>
      </c>
      <c r="J37" s="85">
        <f>(E37/t1a!J37)*100</f>
        <v>2.4504823108694795</v>
      </c>
      <c r="K37" s="85">
        <f t="shared" si="3"/>
        <v>1.0839228253389328</v>
      </c>
      <c r="L37" s="140"/>
    </row>
    <row r="38" spans="1:12" s="29" customFormat="1" ht="15.75" customHeight="1" x14ac:dyDescent="0.25">
      <c r="A38" s="151" t="s">
        <v>44</v>
      </c>
      <c r="B38" s="152"/>
      <c r="C38" s="88">
        <f>SUM(C19:C37)</f>
        <v>5181.5399999999991</v>
      </c>
      <c r="D38" s="88">
        <f>SUM(D19:D37)</f>
        <v>5343.48</v>
      </c>
      <c r="E38" s="88">
        <f>SUM(E19:E37)</f>
        <v>5915.45</v>
      </c>
      <c r="F38" s="88">
        <f t="shared" ref="F38:F59" si="5">(E38-C38)</f>
        <v>733.91000000000076</v>
      </c>
      <c r="G38" s="89">
        <f t="shared" si="4"/>
        <v>14.163935818308859</v>
      </c>
      <c r="H38" s="88">
        <f>(C38/t1a!H38)*100</f>
        <v>13.787548594646804</v>
      </c>
      <c r="I38" s="88">
        <f>(D38/t1a!I38)*100</f>
        <v>15.51723687316996</v>
      </c>
      <c r="J38" s="88">
        <f>(E38/t1a!J38)*100</f>
        <v>12.473770699559768</v>
      </c>
      <c r="K38" s="88">
        <f t="shared" ref="K38:K59" si="6">(J38-H38)</f>
        <v>-1.3137778950870356</v>
      </c>
      <c r="L38" s="141"/>
    </row>
    <row r="39" spans="1:12" s="87" customFormat="1" ht="15.75" customHeight="1" x14ac:dyDescent="0.2">
      <c r="A39" s="83">
        <v>32</v>
      </c>
      <c r="B39" s="84" t="s">
        <v>45</v>
      </c>
      <c r="C39" s="85">
        <v>39.06</v>
      </c>
      <c r="D39" s="85">
        <v>39.04</v>
      </c>
      <c r="E39" s="85">
        <v>331.36</v>
      </c>
      <c r="F39" s="85">
        <f t="shared" si="5"/>
        <v>292.3</v>
      </c>
      <c r="G39" s="86">
        <f t="shared" si="4"/>
        <v>748.33589349718375</v>
      </c>
      <c r="H39" s="85">
        <f>(C39/t1a!H39)*100</f>
        <v>1.3182985645868421</v>
      </c>
      <c r="I39" s="85">
        <f>(D39/t1a!I39)*100</f>
        <v>0.81717918286268088</v>
      </c>
      <c r="J39" s="85">
        <f>(E39/t1a!J39)*100</f>
        <v>7.3543217959672864</v>
      </c>
      <c r="K39" s="85">
        <f t="shared" si="6"/>
        <v>6.0360232313804438</v>
      </c>
      <c r="L39" s="140"/>
    </row>
    <row r="40" spans="1:12" s="29" customFormat="1" ht="15.75" customHeight="1" x14ac:dyDescent="0.25">
      <c r="A40" s="151" t="s">
        <v>46</v>
      </c>
      <c r="B40" s="152"/>
      <c r="C40" s="88">
        <f>SUM(C39:C39)</f>
        <v>39.06</v>
      </c>
      <c r="D40" s="88">
        <f>SUM(D39:D39)</f>
        <v>39.04</v>
      </c>
      <c r="E40" s="88">
        <f>SUM(E39:E39)</f>
        <v>331.36</v>
      </c>
      <c r="F40" s="88">
        <f t="shared" si="5"/>
        <v>292.3</v>
      </c>
      <c r="G40" s="89">
        <f t="shared" si="4"/>
        <v>748.33589349718375</v>
      </c>
      <c r="H40" s="88">
        <f>(C40/t1a!H40)*100</f>
        <v>1.3182985645868421</v>
      </c>
      <c r="I40" s="88">
        <f>(D40/t1a!I40)*100</f>
        <v>0.81717918286268088</v>
      </c>
      <c r="J40" s="88">
        <f>(E40/t1a!J40)*100</f>
        <v>7.3543217959672864</v>
      </c>
      <c r="K40" s="88">
        <f t="shared" si="6"/>
        <v>6.0360232313804438</v>
      </c>
      <c r="L40" s="141"/>
    </row>
    <row r="41" spans="1:12" s="87" customFormat="1" ht="15.75" customHeight="1" x14ac:dyDescent="0.2">
      <c r="A41" s="83">
        <v>33</v>
      </c>
      <c r="B41" s="84" t="s">
        <v>47</v>
      </c>
      <c r="C41" s="85">
        <v>2346.71</v>
      </c>
      <c r="D41" s="85">
        <v>892.39</v>
      </c>
      <c r="E41" s="85">
        <v>1772.6</v>
      </c>
      <c r="F41" s="85">
        <f t="shared" si="5"/>
        <v>-574.11000000000013</v>
      </c>
      <c r="G41" s="86">
        <f t="shared" si="4"/>
        <v>-24.464463014177301</v>
      </c>
      <c r="H41" s="85">
        <f>(C41/t1a!H41)*100</f>
        <v>45.032737684029541</v>
      </c>
      <c r="I41" s="85">
        <f>(D41/t1a!I41)*100</f>
        <v>18.091565757009949</v>
      </c>
      <c r="J41" s="85">
        <f>(E41/t1a!J41)*100</f>
        <v>29.621088691147595</v>
      </c>
      <c r="K41" s="85">
        <f t="shared" si="6"/>
        <v>-15.411648992881947</v>
      </c>
      <c r="L41" s="140"/>
    </row>
    <row r="42" spans="1:12" s="29" customFormat="1" ht="15.75" customHeight="1" x14ac:dyDescent="0.25">
      <c r="A42" s="151" t="s">
        <v>48</v>
      </c>
      <c r="B42" s="152"/>
      <c r="C42" s="88">
        <f>SUM(C41:C41)</f>
        <v>2346.71</v>
      </c>
      <c r="D42" s="88">
        <f>SUM(D41:D41)</f>
        <v>892.39</v>
      </c>
      <c r="E42" s="88">
        <f>SUM(E41:E41)</f>
        <v>1772.6</v>
      </c>
      <c r="F42" s="88">
        <f t="shared" si="5"/>
        <v>-574.11000000000013</v>
      </c>
      <c r="G42" s="89">
        <f t="shared" si="4"/>
        <v>-24.464463014177301</v>
      </c>
      <c r="H42" s="88">
        <f>(C42/t1a!H42)*100</f>
        <v>45.032737684029541</v>
      </c>
      <c r="I42" s="88">
        <f>(D42/t1a!I42)*100</f>
        <v>18.091565757009949</v>
      </c>
      <c r="J42" s="88">
        <f>(E42/t1a!J42)*100</f>
        <v>29.621088691147595</v>
      </c>
      <c r="K42" s="88">
        <f t="shared" si="6"/>
        <v>-15.411648992881947</v>
      </c>
      <c r="L42" s="141"/>
    </row>
    <row r="43" spans="1:12" s="87" customFormat="1" ht="15.75" customHeight="1" x14ac:dyDescent="0.2">
      <c r="A43" s="83">
        <v>34</v>
      </c>
      <c r="B43" s="84" t="s">
        <v>49</v>
      </c>
      <c r="C43" s="85">
        <v>54</v>
      </c>
      <c r="D43" s="85">
        <v>43.82</v>
      </c>
      <c r="E43" s="85">
        <v>77.19</v>
      </c>
      <c r="F43" s="85">
        <f t="shared" si="5"/>
        <v>23.189999999999998</v>
      </c>
      <c r="G43" s="86">
        <f t="shared" si="4"/>
        <v>42.944444444444443</v>
      </c>
      <c r="H43" s="85">
        <f>(C43/t1a!H43)*100</f>
        <v>5.0904977375565608</v>
      </c>
      <c r="I43" s="85">
        <f>(D43/t1a!I43)*100</f>
        <v>4.9046382521489971</v>
      </c>
      <c r="J43" s="85">
        <f>(E43/t1a!J43)*100</f>
        <v>5.245632037838682</v>
      </c>
      <c r="K43" s="85">
        <f t="shared" si="6"/>
        <v>0.15513430028212127</v>
      </c>
      <c r="L43" s="140"/>
    </row>
    <row r="44" spans="1:12" s="87" customFormat="1" ht="15.75" customHeight="1" x14ac:dyDescent="0.2">
      <c r="A44" s="83">
        <v>35</v>
      </c>
      <c r="B44" s="84" t="s">
        <v>50</v>
      </c>
      <c r="C44" s="85">
        <v>47.84</v>
      </c>
      <c r="D44" s="85">
        <v>29.02</v>
      </c>
      <c r="E44" s="85">
        <v>59.51</v>
      </c>
      <c r="F44" s="85">
        <f t="shared" si="5"/>
        <v>11.669999999999995</v>
      </c>
      <c r="G44" s="86">
        <f t="shared" si="4"/>
        <v>24.393812709030087</v>
      </c>
      <c r="H44" s="85">
        <f>(C44/t1a!H44)*100</f>
        <v>23.523626886954812</v>
      </c>
      <c r="I44" s="85">
        <f>(D44/t1a!I44)*100</f>
        <v>14.754181707255071</v>
      </c>
      <c r="J44" s="85">
        <f>(E44/t1a!J44)*100</f>
        <v>25.244983667755484</v>
      </c>
      <c r="K44" s="85">
        <f t="shared" si="6"/>
        <v>1.7213567808006722</v>
      </c>
      <c r="L44" s="140"/>
    </row>
    <row r="45" spans="1:12" s="87" customFormat="1" ht="15.75" customHeight="1" x14ac:dyDescent="0.2">
      <c r="A45" s="83">
        <v>36</v>
      </c>
      <c r="B45" s="84" t="s">
        <v>51</v>
      </c>
      <c r="C45" s="85">
        <v>494.2</v>
      </c>
      <c r="D45" s="85">
        <v>489.69</v>
      </c>
      <c r="E45" s="85">
        <v>422.13</v>
      </c>
      <c r="F45" s="85">
        <f t="shared" si="5"/>
        <v>-72.069999999999993</v>
      </c>
      <c r="G45" s="86">
        <f t="shared" si="4"/>
        <v>-14.583164710643462</v>
      </c>
      <c r="H45" s="85">
        <f>(C45/t1a!H45)*100</f>
        <v>95.065884389727799</v>
      </c>
      <c r="I45" s="85">
        <f>(D45/t1a!I45)*100</f>
        <v>97.406162353549618</v>
      </c>
      <c r="J45" s="85">
        <f>(E45/t1a!J45)*100</f>
        <v>92.410245183887923</v>
      </c>
      <c r="K45" s="85">
        <f t="shared" si="6"/>
        <v>-2.6556392058398757</v>
      </c>
      <c r="L45" s="140"/>
    </row>
    <row r="46" spans="1:12" s="87" customFormat="1" ht="15.75" customHeight="1" x14ac:dyDescent="0.2">
      <c r="A46" s="83">
        <v>37</v>
      </c>
      <c r="B46" s="84" t="s">
        <v>52</v>
      </c>
      <c r="C46" s="85">
        <v>45.31</v>
      </c>
      <c r="D46" s="85">
        <v>31.65</v>
      </c>
      <c r="E46" s="85">
        <v>35.6</v>
      </c>
      <c r="F46" s="85">
        <f t="shared" si="5"/>
        <v>-9.7100000000000009</v>
      </c>
      <c r="G46" s="86">
        <f t="shared" si="4"/>
        <v>-21.430147870227323</v>
      </c>
      <c r="H46" s="85">
        <f>(C46/t1a!H46)*100</f>
        <v>99.670039595248568</v>
      </c>
      <c r="I46" s="85">
        <f>(D46/t1a!I46)*100</f>
        <v>99.309695638531522</v>
      </c>
      <c r="J46" s="85">
        <f>(E46/t1a!J46)*100</f>
        <v>69.032383168508829</v>
      </c>
      <c r="K46" s="85">
        <f t="shared" si="6"/>
        <v>-30.637656426739738</v>
      </c>
      <c r="L46" s="140"/>
    </row>
    <row r="47" spans="1:12" s="87" customFormat="1" ht="15.75" customHeight="1" x14ac:dyDescent="0.2">
      <c r="A47" s="83">
        <v>38</v>
      </c>
      <c r="B47" s="84" t="s">
        <v>53</v>
      </c>
      <c r="C47" s="85">
        <v>186.43</v>
      </c>
      <c r="D47" s="85">
        <v>175.64</v>
      </c>
      <c r="E47" s="85">
        <v>210.49</v>
      </c>
      <c r="F47" s="85">
        <f t="shared" si="5"/>
        <v>24.060000000000002</v>
      </c>
      <c r="G47" s="86">
        <f t="shared" si="4"/>
        <v>12.905648232580594</v>
      </c>
      <c r="H47" s="85">
        <f>(C47/t1a!H47)*100</f>
        <v>60.228080377334102</v>
      </c>
      <c r="I47" s="85">
        <f>(D47/t1a!I47)*100</f>
        <v>63.403364378023241</v>
      </c>
      <c r="J47" s="85">
        <f>(E47/t1a!J47)*100</f>
        <v>57.61640160950374</v>
      </c>
      <c r="K47" s="85">
        <f t="shared" si="6"/>
        <v>-2.6116787678303623</v>
      </c>
      <c r="L47" s="140"/>
    </row>
    <row r="48" spans="1:12" s="87" customFormat="1" ht="15.75" customHeight="1" x14ac:dyDescent="0.2">
      <c r="A48" s="83">
        <v>39</v>
      </c>
      <c r="B48" s="84" t="s">
        <v>54</v>
      </c>
      <c r="C48" s="85">
        <v>62.26</v>
      </c>
      <c r="D48" s="85">
        <v>59.02</v>
      </c>
      <c r="E48" s="85">
        <v>79.540000000000006</v>
      </c>
      <c r="F48" s="85">
        <f t="shared" si="5"/>
        <v>17.280000000000008</v>
      </c>
      <c r="G48" s="86">
        <f t="shared" si="4"/>
        <v>27.754577577899148</v>
      </c>
      <c r="H48" s="85">
        <f>(C48/t1a!H48)*100</f>
        <v>98.325963360707519</v>
      </c>
      <c r="I48" s="85">
        <f>(D48/t1a!I48)*100</f>
        <v>98.235685752330241</v>
      </c>
      <c r="J48" s="85">
        <f>(E48/t1a!J48)*100</f>
        <v>90.809453133919405</v>
      </c>
      <c r="K48" s="85">
        <f t="shared" si="6"/>
        <v>-7.5165102267881139</v>
      </c>
      <c r="L48" s="140"/>
    </row>
    <row r="49" spans="1:12" s="87" customFormat="1" ht="15.75" customHeight="1" x14ac:dyDescent="0.2">
      <c r="A49" s="83">
        <v>40</v>
      </c>
      <c r="B49" s="84" t="s">
        <v>55</v>
      </c>
      <c r="C49" s="85">
        <v>58.65</v>
      </c>
      <c r="D49" s="85">
        <v>62.34</v>
      </c>
      <c r="E49" s="85">
        <v>71.06</v>
      </c>
      <c r="F49" s="85">
        <f t="shared" si="5"/>
        <v>12.410000000000004</v>
      </c>
      <c r="G49" s="86">
        <f t="shared" si="4"/>
        <v>21.159420289855081</v>
      </c>
      <c r="H49" s="85">
        <f>(C49/t1a!H49)*100</f>
        <v>64.620978404583511</v>
      </c>
      <c r="I49" s="85">
        <f>(D49/t1a!I49)*100</f>
        <v>73.246387028551297</v>
      </c>
      <c r="J49" s="85">
        <f>(E49/t1a!J49)*100</f>
        <v>74.276157625169859</v>
      </c>
      <c r="K49" s="85">
        <f t="shared" si="6"/>
        <v>9.6551792205863478</v>
      </c>
      <c r="L49" s="140"/>
    </row>
    <row r="50" spans="1:12" s="87" customFormat="1" ht="15.75" customHeight="1" x14ac:dyDescent="0.2">
      <c r="A50" s="83">
        <v>41</v>
      </c>
      <c r="B50" s="84" t="s">
        <v>56</v>
      </c>
      <c r="C50" s="85">
        <v>113.94</v>
      </c>
      <c r="D50" s="85">
        <v>97.45</v>
      </c>
      <c r="E50" s="85">
        <v>143.41</v>
      </c>
      <c r="F50" s="85">
        <f t="shared" si="5"/>
        <v>29.47</v>
      </c>
      <c r="G50" s="86">
        <f t="shared" si="4"/>
        <v>25.864490082499557</v>
      </c>
      <c r="H50" s="85">
        <f>(C50/t1a!H50)*100</f>
        <v>90.637180812982265</v>
      </c>
      <c r="I50" s="85">
        <f>(D50/t1a!I50)*100</f>
        <v>86.576048329779681</v>
      </c>
      <c r="J50" s="85">
        <f>(E50/t1a!J50)*100</f>
        <v>100</v>
      </c>
      <c r="K50" s="85">
        <f t="shared" si="6"/>
        <v>9.3628191870177346</v>
      </c>
      <c r="L50" s="140"/>
    </row>
    <row r="51" spans="1:12" s="29" customFormat="1" ht="15.75" customHeight="1" x14ac:dyDescent="0.25">
      <c r="A51" s="151" t="s">
        <v>57</v>
      </c>
      <c r="B51" s="152"/>
      <c r="C51" s="88">
        <f>SUM(C43:C50)</f>
        <v>1062.6299999999999</v>
      </c>
      <c r="D51" s="88">
        <f>SUM(D43:D50)</f>
        <v>988.63</v>
      </c>
      <c r="E51" s="88">
        <f>SUM(E43:E50)</f>
        <v>1098.93</v>
      </c>
      <c r="F51" s="88">
        <f t="shared" si="5"/>
        <v>36.300000000000182</v>
      </c>
      <c r="G51" s="89">
        <f t="shared" si="4"/>
        <v>3.4160526241495335</v>
      </c>
      <c r="H51" s="88">
        <f>(C51/t1a!H51)*100</f>
        <v>43.93193347141775</v>
      </c>
      <c r="I51" s="88">
        <f>(D51/t1a!I51)*100</f>
        <v>45.780504746469092</v>
      </c>
      <c r="J51" s="88">
        <f>(E51/t1a!J51)*100</f>
        <v>37.79495874618673</v>
      </c>
      <c r="K51" s="88">
        <f t="shared" si="6"/>
        <v>-6.1369747252310205</v>
      </c>
      <c r="L51" s="141"/>
    </row>
    <row r="52" spans="1:12" s="87" customFormat="1" ht="15.75" customHeight="1" x14ac:dyDescent="0.2">
      <c r="A52" s="83">
        <v>42</v>
      </c>
      <c r="B52" s="84" t="s">
        <v>58</v>
      </c>
      <c r="C52" s="85">
        <v>0</v>
      </c>
      <c r="D52" s="85">
        <v>0</v>
      </c>
      <c r="E52" s="85">
        <v>0</v>
      </c>
      <c r="F52" s="85">
        <f t="shared" si="5"/>
        <v>0</v>
      </c>
      <c r="G52" s="86">
        <v>0</v>
      </c>
      <c r="H52" s="85">
        <v>0</v>
      </c>
      <c r="I52" s="85">
        <v>0</v>
      </c>
      <c r="J52" s="85">
        <v>0</v>
      </c>
      <c r="K52" s="85">
        <f t="shared" si="6"/>
        <v>0</v>
      </c>
      <c r="L52" s="140"/>
    </row>
    <row r="53" spans="1:12" s="87" customFormat="1" ht="15.75" customHeight="1" x14ac:dyDescent="0.2">
      <c r="A53" s="83">
        <v>43</v>
      </c>
      <c r="B53" s="84" t="s">
        <v>59</v>
      </c>
      <c r="C53" s="85">
        <v>0</v>
      </c>
      <c r="D53" s="85">
        <v>0</v>
      </c>
      <c r="E53" s="85">
        <v>0</v>
      </c>
      <c r="F53" s="85">
        <f t="shared" si="5"/>
        <v>0</v>
      </c>
      <c r="G53" s="86">
        <v>0</v>
      </c>
      <c r="H53" s="85">
        <v>0</v>
      </c>
      <c r="I53" s="85">
        <v>0</v>
      </c>
      <c r="J53" s="85">
        <v>0</v>
      </c>
      <c r="K53" s="85">
        <f t="shared" si="6"/>
        <v>0</v>
      </c>
      <c r="L53" s="140"/>
    </row>
    <row r="54" spans="1:12" s="87" customFormat="1" ht="15.75" customHeight="1" x14ac:dyDescent="0.2">
      <c r="A54" s="83">
        <v>44</v>
      </c>
      <c r="B54" s="84" t="s">
        <v>60</v>
      </c>
      <c r="C54" s="85">
        <v>0</v>
      </c>
      <c r="D54" s="85">
        <v>0</v>
      </c>
      <c r="E54" s="85">
        <v>0</v>
      </c>
      <c r="F54" s="85">
        <f t="shared" si="5"/>
        <v>0</v>
      </c>
      <c r="G54" s="86">
        <v>0</v>
      </c>
      <c r="H54" s="85">
        <v>0</v>
      </c>
      <c r="I54" s="85">
        <v>0</v>
      </c>
      <c r="J54" s="85">
        <v>0</v>
      </c>
      <c r="K54" s="85">
        <f t="shared" si="6"/>
        <v>0</v>
      </c>
      <c r="L54" s="140"/>
    </row>
    <row r="55" spans="1:12" s="87" customFormat="1" ht="15.75" customHeight="1" x14ac:dyDescent="0.2">
      <c r="A55" s="83">
        <v>45</v>
      </c>
      <c r="B55" s="84" t="s">
        <v>61</v>
      </c>
      <c r="C55" s="85">
        <v>0</v>
      </c>
      <c r="D55" s="85">
        <v>0</v>
      </c>
      <c r="E55" s="85">
        <v>0</v>
      </c>
      <c r="F55" s="85">
        <f t="shared" si="5"/>
        <v>0</v>
      </c>
      <c r="G55" s="86">
        <v>0</v>
      </c>
      <c r="H55" s="85">
        <v>0</v>
      </c>
      <c r="I55" s="85">
        <v>0</v>
      </c>
      <c r="J55" s="85">
        <v>0</v>
      </c>
      <c r="K55" s="85">
        <f t="shared" si="6"/>
        <v>0</v>
      </c>
      <c r="L55" s="140"/>
    </row>
    <row r="56" spans="1:12" s="87" customFormat="1" ht="15.75" customHeight="1" x14ac:dyDescent="0.2">
      <c r="A56" s="83">
        <v>46</v>
      </c>
      <c r="B56" s="84" t="s">
        <v>62</v>
      </c>
      <c r="C56" s="85">
        <v>0</v>
      </c>
      <c r="D56" s="85">
        <v>0</v>
      </c>
      <c r="E56" s="85">
        <v>0</v>
      </c>
      <c r="F56" s="85">
        <f t="shared" si="5"/>
        <v>0</v>
      </c>
      <c r="G56" s="86">
        <v>0</v>
      </c>
      <c r="H56" s="85">
        <v>0</v>
      </c>
      <c r="I56" s="85">
        <v>0</v>
      </c>
      <c r="J56" s="85">
        <v>0</v>
      </c>
      <c r="K56" s="85">
        <f t="shared" si="6"/>
        <v>0</v>
      </c>
      <c r="L56" s="140"/>
    </row>
    <row r="57" spans="1:12" s="87" customFormat="1" ht="15.75" customHeight="1" x14ac:dyDescent="0.2">
      <c r="A57" s="83">
        <v>47</v>
      </c>
      <c r="B57" s="84" t="s">
        <v>63</v>
      </c>
      <c r="C57" s="85">
        <v>0</v>
      </c>
      <c r="D57" s="85">
        <v>0</v>
      </c>
      <c r="E57" s="85">
        <v>0</v>
      </c>
      <c r="F57" s="85">
        <f t="shared" si="5"/>
        <v>0</v>
      </c>
      <c r="G57" s="86">
        <v>0</v>
      </c>
      <c r="H57" s="85">
        <v>0</v>
      </c>
      <c r="I57" s="85">
        <v>0</v>
      </c>
      <c r="J57" s="85">
        <v>0</v>
      </c>
      <c r="K57" s="85">
        <f t="shared" si="6"/>
        <v>0</v>
      </c>
      <c r="L57" s="140"/>
    </row>
    <row r="58" spans="1:12" s="29" customFormat="1" ht="15.75" customHeight="1" x14ac:dyDescent="0.25">
      <c r="A58" s="151" t="s">
        <v>64</v>
      </c>
      <c r="B58" s="152"/>
      <c r="C58" s="88">
        <f>SUM(C52:C57)</f>
        <v>0</v>
      </c>
      <c r="D58" s="88">
        <f>SUM(D52:D57)</f>
        <v>0</v>
      </c>
      <c r="E58" s="88">
        <f>SUM(E52:E57)</f>
        <v>0</v>
      </c>
      <c r="F58" s="88">
        <f t="shared" si="5"/>
        <v>0</v>
      </c>
      <c r="G58" s="89">
        <v>0</v>
      </c>
      <c r="H58" s="88">
        <v>0</v>
      </c>
      <c r="I58" s="88">
        <v>0</v>
      </c>
      <c r="J58" s="88">
        <v>0</v>
      </c>
      <c r="K58" s="88">
        <f t="shared" si="6"/>
        <v>0</v>
      </c>
      <c r="L58" s="141"/>
    </row>
    <row r="59" spans="1:12" s="29" customFormat="1" ht="15.75" customHeight="1" x14ac:dyDescent="0.25">
      <c r="A59" s="151" t="s">
        <v>65</v>
      </c>
      <c r="B59" s="152"/>
      <c r="C59" s="88">
        <f>SUM(C18+C38+C40+C42+C51+C58)</f>
        <v>17391.29</v>
      </c>
      <c r="D59" s="88">
        <f>SUM(D18+D38+D40+D42+D51+D58)</f>
        <v>15195.259999999998</v>
      </c>
      <c r="E59" s="88">
        <f>SUM(E18+E38+E40+E42+E51+E58)</f>
        <v>19072.560000000001</v>
      </c>
      <c r="F59" s="88">
        <f t="shared" si="5"/>
        <v>1681.2700000000004</v>
      </c>
      <c r="G59" s="89">
        <f t="shared" si="4"/>
        <v>9.6673104755311456</v>
      </c>
      <c r="H59" s="88">
        <f>(C59/t1a!H59)*100</f>
        <v>12.477230205829613</v>
      </c>
      <c r="I59" s="88">
        <f>(D59/t1a!I59)*100</f>
        <v>11.510012858119456</v>
      </c>
      <c r="J59" s="88">
        <f>(E59/t1a!J59)*100</f>
        <v>11.864790153906794</v>
      </c>
      <c r="K59" s="88">
        <f t="shared" si="6"/>
        <v>-0.61244005192281925</v>
      </c>
      <c r="L59" s="141"/>
    </row>
    <row r="60" spans="1:12" x14ac:dyDescent="0.2">
      <c r="G60" s="24" t="str">
        <f t="shared" si="4"/>
        <v/>
      </c>
      <c r="L60" s="140"/>
    </row>
    <row r="63" spans="1:12" x14ac:dyDescent="0.2">
      <c r="C63" s="124"/>
      <c r="D63" s="124"/>
      <c r="E63" s="124"/>
      <c r="F63" s="124"/>
      <c r="G63" s="124"/>
      <c r="H63" s="124"/>
      <c r="I63" s="124"/>
      <c r="J63" s="124"/>
      <c r="K63" s="124"/>
    </row>
    <row r="67" spans="3:11" x14ac:dyDescent="0.2">
      <c r="C67" s="124"/>
      <c r="D67" s="124"/>
      <c r="E67" s="124"/>
      <c r="F67" s="124"/>
      <c r="G67" s="124"/>
      <c r="H67" s="124"/>
      <c r="I67" s="124"/>
      <c r="J67" s="124"/>
      <c r="K67" s="124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view="pageBreakPreview" topLeftCell="A33" zoomScale="60" zoomScaleNormal="100" workbookViewId="0">
      <selection activeCell="O61" sqref="O61"/>
    </sheetView>
  </sheetViews>
  <sheetFormatPr defaultRowHeight="12.75" x14ac:dyDescent="0.2"/>
  <cols>
    <col min="1" max="1" width="6.5703125" style="10" customWidth="1"/>
    <col min="2" max="2" width="35.5703125" style="10" customWidth="1"/>
    <col min="3" max="6" width="15.140625" style="10" customWidth="1"/>
    <col min="7" max="7" width="15.140625" style="24" customWidth="1"/>
    <col min="8" max="10" width="15.140625" style="10" customWidth="1"/>
    <col min="11" max="11" width="15.5703125" style="24" customWidth="1"/>
    <col min="12" max="12" width="7.28515625" style="10" customWidth="1"/>
    <col min="13" max="225" width="9.140625" style="10" customWidth="1"/>
    <col min="226" max="16384" width="9.140625" style="10"/>
  </cols>
  <sheetData>
    <row r="1" spans="1:12" s="96" customFormat="1" ht="30" customHeight="1" x14ac:dyDescent="0.2">
      <c r="A1" s="96" t="s">
        <v>66</v>
      </c>
      <c r="C1" s="96" t="s">
        <v>67</v>
      </c>
    </row>
    <row r="2" spans="1:12" s="18" customFormat="1" ht="18.75" customHeight="1" x14ac:dyDescent="0.25">
      <c r="A2" s="12"/>
      <c r="C2" s="29" t="s">
        <v>68</v>
      </c>
      <c r="D2" s="29"/>
      <c r="E2" s="29"/>
      <c r="F2" s="29"/>
      <c r="G2" s="29"/>
      <c r="H2" s="29"/>
      <c r="I2" s="167" t="s">
        <v>2</v>
      </c>
      <c r="J2" s="167"/>
      <c r="K2" s="167"/>
    </row>
    <row r="3" spans="1:12" s="18" customFormat="1" ht="33.75" customHeight="1" x14ac:dyDescent="0.2">
      <c r="A3" s="147" t="s">
        <v>3</v>
      </c>
      <c r="B3" s="147" t="s">
        <v>4</v>
      </c>
      <c r="C3" s="168" t="s">
        <v>5</v>
      </c>
      <c r="D3" s="168"/>
      <c r="E3" s="168"/>
      <c r="F3" s="168"/>
      <c r="G3" s="168"/>
      <c r="H3" s="168" t="s">
        <v>69</v>
      </c>
      <c r="I3" s="168"/>
      <c r="J3" s="168"/>
      <c r="K3" s="168"/>
      <c r="L3" s="139" t="s">
        <v>70</v>
      </c>
    </row>
    <row r="4" spans="1:12" s="18" customFormat="1" ht="55.5" customHeight="1" x14ac:dyDescent="0.2">
      <c r="A4" s="148"/>
      <c r="B4" s="148"/>
      <c r="C4" s="65" t="s">
        <v>7</v>
      </c>
      <c r="D4" s="65" t="s">
        <v>8</v>
      </c>
      <c r="E4" s="65" t="s">
        <v>9</v>
      </c>
      <c r="F4" s="153" t="str">
        <f>"GROWTH DURING THE YEAR " &amp;[1]AsOn!D1</f>
        <v>GROWTH DURING THE YEAR 2022-23</v>
      </c>
      <c r="G4" s="153"/>
      <c r="H4" s="65" t="str">
        <f>C4</f>
        <v>As on  31ST MAR 22</v>
      </c>
      <c r="I4" s="65" t="str">
        <f>D4</f>
        <v>As on 31ST DEC 21</v>
      </c>
      <c r="J4" s="65" t="str">
        <f>E4</f>
        <v>As on 31ST DEC 22</v>
      </c>
      <c r="K4" s="65" t="str">
        <f>F4</f>
        <v>GROWTH DURING THE YEAR 2022-23</v>
      </c>
      <c r="L4" s="139"/>
    </row>
    <row r="5" spans="1:12" s="18" customFormat="1" ht="24" customHeight="1" x14ac:dyDescent="0.2">
      <c r="A5" s="37"/>
      <c r="B5" s="37"/>
      <c r="C5" s="64" t="str">
        <f>RIGHT(C4,7)</f>
        <v xml:space="preserve"> MAR 22</v>
      </c>
      <c r="D5" s="64" t="str">
        <f t="shared" ref="D5:E5" si="0">RIGHT(D4,7)</f>
        <v xml:space="preserve"> DEC 21</v>
      </c>
      <c r="E5" s="64" t="str">
        <f t="shared" si="0"/>
        <v xml:space="preserve"> DEC 22</v>
      </c>
      <c r="F5" s="68" t="s">
        <v>10</v>
      </c>
      <c r="G5" s="68" t="s">
        <v>11</v>
      </c>
      <c r="H5" s="64" t="str">
        <f>RIGHT(H4,7)</f>
        <v xml:space="preserve"> MAR 22</v>
      </c>
      <c r="I5" s="64" t="str">
        <f t="shared" ref="I5:J5" si="1">RIGHT(I4,7)</f>
        <v xml:space="preserve"> DEC 21</v>
      </c>
      <c r="J5" s="64" t="str">
        <f t="shared" si="1"/>
        <v xml:space="preserve"> DEC 22</v>
      </c>
      <c r="K5" s="68" t="s">
        <v>10</v>
      </c>
      <c r="L5" s="139"/>
    </row>
    <row r="6" spans="1:12" s="75" customFormat="1" ht="15.75" customHeight="1" x14ac:dyDescent="0.2">
      <c r="A6" s="83">
        <v>1</v>
      </c>
      <c r="B6" s="84" t="s">
        <v>12</v>
      </c>
      <c r="C6" s="85">
        <v>1.48</v>
      </c>
      <c r="D6" s="85">
        <v>1.4</v>
      </c>
      <c r="E6" s="85">
        <v>1.25</v>
      </c>
      <c r="F6" s="85">
        <f t="shared" ref="F6:F59" si="2">(E6-C6)</f>
        <v>-0.22999999999999998</v>
      </c>
      <c r="G6" s="86">
        <f>IF(C6=0,"",(E6-C6)/C6*100)</f>
        <v>-15.54054054054054</v>
      </c>
      <c r="H6" s="85">
        <f>(C6/[3]t1a!H6)*100</f>
        <v>1.4103673435159315E-2</v>
      </c>
      <c r="I6" s="85">
        <f>(D6/[3]t1a!I6)*100</f>
        <v>1.2973233439435848E-2</v>
      </c>
      <c r="J6" s="85">
        <f>(E6/[3]t1a!J6)*100</f>
        <v>1.0053080263792827E-2</v>
      </c>
      <c r="K6" s="85">
        <f t="shared" ref="K6:K59" si="3">(J6-H6)</f>
        <v>-4.0505931713664886E-3</v>
      </c>
      <c r="L6" s="140"/>
    </row>
    <row r="7" spans="1:12" s="75" customFormat="1" ht="15.75" customHeight="1" x14ac:dyDescent="0.2">
      <c r="A7" s="83">
        <v>2</v>
      </c>
      <c r="B7" s="84" t="s">
        <v>13</v>
      </c>
      <c r="C7" s="85">
        <v>0.15</v>
      </c>
      <c r="D7" s="85">
        <v>0</v>
      </c>
      <c r="E7" s="85">
        <v>0.13</v>
      </c>
      <c r="F7" s="85">
        <f t="shared" si="2"/>
        <v>-1.999999999999999E-2</v>
      </c>
      <c r="G7" s="86">
        <f t="shared" ref="G7:G59" si="4">IF(C7=0,"",(E7-C7)/C7*100)</f>
        <v>-13.333333333333327</v>
      </c>
      <c r="H7" s="85">
        <f>(C7/[3]t1a!H7)*100</f>
        <v>2.6710543185606223E-3</v>
      </c>
      <c r="I7" s="85">
        <f>(D7/[3]t1a!I7)*100</f>
        <v>0</v>
      </c>
      <c r="J7" s="85">
        <f>(E7/[3]t1a!J7)*100</f>
        <v>2.2872505137516539E-3</v>
      </c>
      <c r="K7" s="85">
        <f t="shared" si="3"/>
        <v>-3.8380380480896844E-4</v>
      </c>
      <c r="L7" s="140"/>
    </row>
    <row r="8" spans="1:12" s="75" customFormat="1" ht="15.75" customHeight="1" x14ac:dyDescent="0.2">
      <c r="A8" s="83">
        <v>3</v>
      </c>
      <c r="B8" s="84" t="s">
        <v>14</v>
      </c>
      <c r="C8" s="85">
        <v>0.43</v>
      </c>
      <c r="D8" s="85">
        <v>0.43</v>
      </c>
      <c r="E8" s="85">
        <v>0</v>
      </c>
      <c r="F8" s="85">
        <f t="shared" si="2"/>
        <v>-0.43</v>
      </c>
      <c r="G8" s="86">
        <f t="shared" si="4"/>
        <v>-100</v>
      </c>
      <c r="H8" s="85">
        <f>(C8/[3]t1a!H8)*100</f>
        <v>2.946921152725902E-2</v>
      </c>
      <c r="I8" s="85">
        <f>(D8/[3]t1a!I8)*100</f>
        <v>3.1551759560916909E-2</v>
      </c>
      <c r="J8" s="85">
        <f>(E8/[3]t1a!J8)*100</f>
        <v>0</v>
      </c>
      <c r="K8" s="85">
        <f t="shared" si="3"/>
        <v>-2.946921152725902E-2</v>
      </c>
      <c r="L8" s="140"/>
    </row>
    <row r="9" spans="1:12" s="75" customFormat="1" ht="15.75" customHeight="1" x14ac:dyDescent="0.2">
      <c r="A9" s="83">
        <v>4</v>
      </c>
      <c r="B9" s="84" t="s">
        <v>15</v>
      </c>
      <c r="C9" s="85">
        <v>0.36</v>
      </c>
      <c r="D9" s="85">
        <v>0.38</v>
      </c>
      <c r="E9" s="85">
        <v>0.67</v>
      </c>
      <c r="F9" s="85">
        <f t="shared" si="2"/>
        <v>0.31000000000000005</v>
      </c>
      <c r="G9" s="86">
        <f t="shared" si="4"/>
        <v>86.111111111111128</v>
      </c>
      <c r="H9" s="85">
        <f>(C9/[3]t1a!H9)*100</f>
        <v>6.868000839422325E-3</v>
      </c>
      <c r="I9" s="85">
        <f>(D9/[3]t1a!I9)*100</f>
        <v>6.8299995147105604E-3</v>
      </c>
      <c r="J9" s="85">
        <f>(E9/[3]t1a!J9)*100</f>
        <v>1.4084625475093338E-2</v>
      </c>
      <c r="K9" s="85">
        <f t="shared" si="3"/>
        <v>7.2166246356710128E-3</v>
      </c>
      <c r="L9" s="140"/>
    </row>
    <row r="10" spans="1:12" s="75" customFormat="1" ht="15.75" customHeight="1" x14ac:dyDescent="0.2">
      <c r="A10" s="83">
        <v>5</v>
      </c>
      <c r="B10" s="84" t="s">
        <v>16</v>
      </c>
      <c r="C10" s="85">
        <v>6.49</v>
      </c>
      <c r="D10" s="85">
        <v>25.52</v>
      </c>
      <c r="E10" s="85">
        <v>0</v>
      </c>
      <c r="F10" s="85">
        <f t="shared" si="2"/>
        <v>-6.49</v>
      </c>
      <c r="G10" s="86">
        <f t="shared" si="4"/>
        <v>-100</v>
      </c>
      <c r="H10" s="85">
        <f>(C10/[3]t1a!H10)*100</f>
        <v>0.13545016832135709</v>
      </c>
      <c r="I10" s="85">
        <f>(D10/[3]t1a!I10)*100</f>
        <v>0.58688793016217611</v>
      </c>
      <c r="J10" s="85">
        <f>(E10/[3]t1a!J10)*100</f>
        <v>0</v>
      </c>
      <c r="K10" s="85">
        <f t="shared" si="3"/>
        <v>-0.13545016832135709</v>
      </c>
      <c r="L10" s="140"/>
    </row>
    <row r="11" spans="1:12" s="75" customFormat="1" ht="15.75" customHeight="1" x14ac:dyDescent="0.2">
      <c r="A11" s="83">
        <v>6</v>
      </c>
      <c r="B11" s="84" t="s">
        <v>17</v>
      </c>
      <c r="C11" s="85">
        <v>0.01</v>
      </c>
      <c r="D11" s="85">
        <v>0.01</v>
      </c>
      <c r="E11" s="85">
        <v>0</v>
      </c>
      <c r="F11" s="85">
        <f t="shared" si="2"/>
        <v>-0.01</v>
      </c>
      <c r="G11" s="86">
        <f t="shared" si="4"/>
        <v>-100</v>
      </c>
      <c r="H11" s="85">
        <f>(C11/[3]t1a!H11)*100</f>
        <v>2.4454720861588722E-4</v>
      </c>
      <c r="I11" s="85">
        <f>(D11/[3]t1a!I11)*100</f>
        <v>2.3220443278262182E-4</v>
      </c>
      <c r="J11" s="85">
        <f>(E11/[3]t1a!J11)*100</f>
        <v>0</v>
      </c>
      <c r="K11" s="85">
        <f t="shared" si="3"/>
        <v>-2.4454720861588722E-4</v>
      </c>
      <c r="L11" s="140"/>
    </row>
    <row r="12" spans="1:12" s="75" customFormat="1" ht="15.75" customHeight="1" x14ac:dyDescent="0.2">
      <c r="A12" s="83">
        <v>7</v>
      </c>
      <c r="B12" s="84" t="s">
        <v>18</v>
      </c>
      <c r="C12" s="85">
        <v>1.9</v>
      </c>
      <c r="D12" s="85">
        <v>2.02</v>
      </c>
      <c r="E12" s="85">
        <v>0</v>
      </c>
      <c r="F12" s="85">
        <f t="shared" si="2"/>
        <v>-1.9</v>
      </c>
      <c r="G12" s="86">
        <f t="shared" si="4"/>
        <v>-100</v>
      </c>
      <c r="H12" s="85">
        <f>(C12/[3]t1a!H12)*100</f>
        <v>0.27393310265282583</v>
      </c>
      <c r="I12" s="85">
        <f>(D12/[3]t1a!I12)*100</f>
        <v>0.28685847368570538</v>
      </c>
      <c r="J12" s="85">
        <f>(E12/[3]t1a!J12)*100</f>
        <v>0</v>
      </c>
      <c r="K12" s="85">
        <f t="shared" si="3"/>
        <v>-0.27393310265282583</v>
      </c>
      <c r="L12" s="140"/>
    </row>
    <row r="13" spans="1:12" s="75" customFormat="1" ht="15.75" customHeight="1" x14ac:dyDescent="0.2">
      <c r="A13" s="83">
        <v>8</v>
      </c>
      <c r="B13" s="84" t="s">
        <v>19</v>
      </c>
      <c r="C13" s="85">
        <v>0</v>
      </c>
      <c r="D13" s="85">
        <v>0</v>
      </c>
      <c r="E13" s="85">
        <v>0</v>
      </c>
      <c r="F13" s="85">
        <f t="shared" si="2"/>
        <v>0</v>
      </c>
      <c r="G13" s="86">
        <v>0</v>
      </c>
      <c r="H13" s="85">
        <f>(C13/[3]t1a!H13)*100</f>
        <v>0</v>
      </c>
      <c r="I13" s="85">
        <f>(D13/[3]t1a!I13)*100</f>
        <v>0</v>
      </c>
      <c r="J13" s="85">
        <f>(E13/[3]t1a!J13)*100</f>
        <v>0</v>
      </c>
      <c r="K13" s="85">
        <f t="shared" si="3"/>
        <v>0</v>
      </c>
      <c r="L13" s="140"/>
    </row>
    <row r="14" spans="1:12" s="75" customFormat="1" ht="15.75" customHeight="1" x14ac:dyDescent="0.2">
      <c r="A14" s="83">
        <v>9</v>
      </c>
      <c r="B14" s="84" t="s">
        <v>20</v>
      </c>
      <c r="C14" s="85">
        <v>0</v>
      </c>
      <c r="D14" s="85">
        <v>0</v>
      </c>
      <c r="E14" s="85">
        <v>0</v>
      </c>
      <c r="F14" s="85">
        <f t="shared" si="2"/>
        <v>0</v>
      </c>
      <c r="G14" s="86">
        <v>0</v>
      </c>
      <c r="H14" s="85">
        <f>(C14/[3]t1a!H14)*100</f>
        <v>0</v>
      </c>
      <c r="I14" s="85">
        <f>(D14/[3]t1a!I14)*100</f>
        <v>0</v>
      </c>
      <c r="J14" s="85">
        <f>(E14/[3]t1a!J14)*100</f>
        <v>0</v>
      </c>
      <c r="K14" s="85">
        <f t="shared" si="3"/>
        <v>0</v>
      </c>
      <c r="L14" s="140"/>
    </row>
    <row r="15" spans="1:12" s="75" customFormat="1" ht="15.75" customHeight="1" x14ac:dyDescent="0.2">
      <c r="A15" s="83">
        <v>10</v>
      </c>
      <c r="B15" s="84" t="s">
        <v>21</v>
      </c>
      <c r="C15" s="85">
        <v>1.3</v>
      </c>
      <c r="D15" s="85">
        <v>0.98</v>
      </c>
      <c r="E15" s="85">
        <v>0.09</v>
      </c>
      <c r="F15" s="85">
        <f t="shared" si="2"/>
        <v>-1.21</v>
      </c>
      <c r="G15" s="86">
        <f t="shared" si="4"/>
        <v>-93.076923076923066</v>
      </c>
      <c r="H15" s="85">
        <f>(C15/[3]t1a!H15)*100</f>
        <v>3.3359918622327747E-3</v>
      </c>
      <c r="I15" s="85">
        <f>(D15/[3]t1a!I15)*100</f>
        <v>2.6966044796654007E-3</v>
      </c>
      <c r="J15" s="85">
        <f>(E15/[3]t1a!J15)*100</f>
        <v>2.1113690891342608E-4</v>
      </c>
      <c r="K15" s="85">
        <f t="shared" si="3"/>
        <v>-3.1248549533193486E-3</v>
      </c>
      <c r="L15" s="140"/>
    </row>
    <row r="16" spans="1:12" s="75" customFormat="1" ht="15.75" customHeight="1" x14ac:dyDescent="0.2">
      <c r="A16" s="83">
        <v>11</v>
      </c>
      <c r="B16" s="84" t="s">
        <v>22</v>
      </c>
      <c r="C16" s="85">
        <v>2.73</v>
      </c>
      <c r="D16" s="85">
        <v>2.73</v>
      </c>
      <c r="E16" s="85">
        <v>0.01</v>
      </c>
      <c r="F16" s="85">
        <f t="shared" si="2"/>
        <v>-2.72</v>
      </c>
      <c r="G16" s="86">
        <f t="shared" si="4"/>
        <v>-99.633699633699649</v>
      </c>
      <c r="H16" s="85">
        <f>(C16/[3]t1a!H16)*100</f>
        <v>7.7544261298596526E-2</v>
      </c>
      <c r="I16" s="85">
        <f>(D16/[3]t1a!I16)*100</f>
        <v>7.7483077185065349E-2</v>
      </c>
      <c r="J16" s="85">
        <f>(E16/[3]t1a!J16)*100</f>
        <v>2.7501313187704716E-4</v>
      </c>
      <c r="K16" s="85">
        <f t="shared" si="3"/>
        <v>-7.7269248166719484E-2</v>
      </c>
      <c r="L16" s="140"/>
    </row>
    <row r="17" spans="1:12" s="75" customFormat="1" ht="15.75" customHeight="1" x14ac:dyDescent="0.2">
      <c r="A17" s="83">
        <v>12</v>
      </c>
      <c r="B17" s="84" t="s">
        <v>23</v>
      </c>
      <c r="C17" s="85">
        <v>0.1</v>
      </c>
      <c r="D17" s="85">
        <v>0.1</v>
      </c>
      <c r="E17" s="85">
        <v>0.05</v>
      </c>
      <c r="F17" s="85">
        <f t="shared" si="2"/>
        <v>-0.05</v>
      </c>
      <c r="G17" s="86">
        <f t="shared" si="4"/>
        <v>-50</v>
      </c>
      <c r="H17" s="85">
        <f>(C17/[3]t1a!H17)*100</f>
        <v>2.1938436359886888E-3</v>
      </c>
      <c r="I17" s="85">
        <f>(D17/[3]t1a!I17)*100</f>
        <v>2.1563667807384694E-3</v>
      </c>
      <c r="J17" s="85">
        <f>(E17/[3]t1a!J17)*100</f>
        <v>1.0109853669977981E-3</v>
      </c>
      <c r="K17" s="85">
        <f t="shared" si="3"/>
        <v>-1.1828582689908907E-3</v>
      </c>
      <c r="L17" s="140"/>
    </row>
    <row r="18" spans="1:12" s="19" customFormat="1" ht="15.75" customHeight="1" x14ac:dyDescent="0.25">
      <c r="A18" s="151" t="s">
        <v>24</v>
      </c>
      <c r="B18" s="152"/>
      <c r="C18" s="88">
        <f>SUM(C6:C17)</f>
        <v>14.950000000000001</v>
      </c>
      <c r="D18" s="88">
        <f>SUM(D6:D17)</f>
        <v>33.57</v>
      </c>
      <c r="E18" s="88">
        <f>SUM(E6:E17)</f>
        <v>2.1999999999999993</v>
      </c>
      <c r="F18" s="88">
        <f t="shared" si="2"/>
        <v>-12.750000000000002</v>
      </c>
      <c r="G18" s="89">
        <f t="shared" si="4"/>
        <v>-85.284280936454863</v>
      </c>
      <c r="H18" s="88">
        <f>(C18/[3]t1a!H18)*100</f>
        <v>1.6390732252400172E-2</v>
      </c>
      <c r="I18" s="88">
        <f>(D18/[3]t1a!I18)*100</f>
        <v>3.9165843371160594E-2</v>
      </c>
      <c r="J18" s="88">
        <f>(E18/[3]t1a!J18)*100</f>
        <v>2.2015714817236534E-3</v>
      </c>
      <c r="K18" s="88">
        <f t="shared" si="3"/>
        <v>-1.4189160770676518E-2</v>
      </c>
      <c r="L18" s="141"/>
    </row>
    <row r="19" spans="1:12" s="75" customFormat="1" ht="15.75" customHeight="1" x14ac:dyDescent="0.2">
      <c r="A19" s="83">
        <v>13</v>
      </c>
      <c r="B19" s="84" t="s">
        <v>25</v>
      </c>
      <c r="C19" s="85">
        <v>0</v>
      </c>
      <c r="D19" s="85">
        <v>0</v>
      </c>
      <c r="E19" s="85">
        <v>0</v>
      </c>
      <c r="F19" s="85">
        <f t="shared" si="2"/>
        <v>0</v>
      </c>
      <c r="G19" s="86">
        <v>0</v>
      </c>
      <c r="H19" s="85">
        <f>(C19/[3]t1a!H19)*100</f>
        <v>0</v>
      </c>
      <c r="I19" s="85">
        <f>(D19/[3]t1a!I19)*100</f>
        <v>0</v>
      </c>
      <c r="J19" s="85">
        <f>(E19/[3]t1a!J19)*100</f>
        <v>0</v>
      </c>
      <c r="K19" s="85">
        <f t="shared" si="3"/>
        <v>0</v>
      </c>
      <c r="L19" s="140"/>
    </row>
    <row r="20" spans="1:12" s="75" customFormat="1" ht="15.75" customHeight="1" x14ac:dyDescent="0.2">
      <c r="A20" s="83">
        <v>14</v>
      </c>
      <c r="B20" s="84" t="s">
        <v>26</v>
      </c>
      <c r="C20" s="85">
        <v>0</v>
      </c>
      <c r="D20" s="85">
        <v>0</v>
      </c>
      <c r="E20" s="85">
        <v>0</v>
      </c>
      <c r="F20" s="85">
        <f t="shared" si="2"/>
        <v>0</v>
      </c>
      <c r="G20" s="86">
        <v>0</v>
      </c>
      <c r="H20" s="85">
        <f>(C20/[3]t1a!H20)*100</f>
        <v>0</v>
      </c>
      <c r="I20" s="85">
        <f>(D20/[3]t1a!I20)*100</f>
        <v>0</v>
      </c>
      <c r="J20" s="85">
        <f>(E20/[3]t1a!J20)*100</f>
        <v>0</v>
      </c>
      <c r="K20" s="85">
        <f t="shared" si="3"/>
        <v>0</v>
      </c>
      <c r="L20" s="140"/>
    </row>
    <row r="21" spans="1:12" s="75" customFormat="1" ht="15.75" customHeight="1" x14ac:dyDescent="0.2">
      <c r="A21" s="83">
        <v>15</v>
      </c>
      <c r="B21" s="84" t="s">
        <v>27</v>
      </c>
      <c r="C21" s="85">
        <v>0</v>
      </c>
      <c r="D21" s="85">
        <v>0</v>
      </c>
      <c r="E21" s="85">
        <v>0</v>
      </c>
      <c r="F21" s="85">
        <f t="shared" si="2"/>
        <v>0</v>
      </c>
      <c r="G21" s="86">
        <v>0</v>
      </c>
      <c r="H21" s="85">
        <f>(C21/[3]t1a!H21)*100</f>
        <v>0</v>
      </c>
      <c r="I21" s="85">
        <f>(D21/[3]t1a!I21)*100</f>
        <v>0</v>
      </c>
      <c r="J21" s="85">
        <f>(E21/[3]t1a!J21)*100</f>
        <v>0</v>
      </c>
      <c r="K21" s="85">
        <f t="shared" si="3"/>
        <v>0</v>
      </c>
      <c r="L21" s="140"/>
    </row>
    <row r="22" spans="1:12" s="75" customFormat="1" ht="15.75" customHeight="1" x14ac:dyDescent="0.2">
      <c r="A22" s="83">
        <v>16</v>
      </c>
      <c r="B22" s="84" t="s">
        <v>28</v>
      </c>
      <c r="C22" s="85">
        <v>0</v>
      </c>
      <c r="D22" s="85">
        <v>0</v>
      </c>
      <c r="E22" s="85">
        <v>0</v>
      </c>
      <c r="F22" s="85">
        <f t="shared" si="2"/>
        <v>0</v>
      </c>
      <c r="G22" s="86">
        <v>0</v>
      </c>
      <c r="H22" s="85">
        <f>(C22/[3]t1a!H22)*100</f>
        <v>0</v>
      </c>
      <c r="I22" s="85">
        <f>(D22/[3]t1a!I22)*100</f>
        <v>0</v>
      </c>
      <c r="J22" s="85">
        <f>(E22/[3]t1a!J22)*100</f>
        <v>0</v>
      </c>
      <c r="K22" s="85">
        <f t="shared" si="3"/>
        <v>0</v>
      </c>
      <c r="L22" s="140"/>
    </row>
    <row r="23" spans="1:12" s="75" customFormat="1" ht="15.75" customHeight="1" x14ac:dyDescent="0.2">
      <c r="A23" s="83">
        <v>17</v>
      </c>
      <c r="B23" s="84" t="s">
        <v>29</v>
      </c>
      <c r="C23" s="85">
        <v>0</v>
      </c>
      <c r="D23" s="85">
        <v>0</v>
      </c>
      <c r="E23" s="85">
        <v>0</v>
      </c>
      <c r="F23" s="85">
        <f t="shared" si="2"/>
        <v>0</v>
      </c>
      <c r="G23" s="86">
        <v>0</v>
      </c>
      <c r="H23" s="85">
        <f>(C23/[3]t1a!H23)*100</f>
        <v>0</v>
      </c>
      <c r="I23" s="85">
        <f>(D23/[3]t1a!I23)*100</f>
        <v>0</v>
      </c>
      <c r="J23" s="85">
        <f>(E23/[3]t1a!J23)*100</f>
        <v>0</v>
      </c>
      <c r="K23" s="85">
        <f t="shared" si="3"/>
        <v>0</v>
      </c>
      <c r="L23" s="140"/>
    </row>
    <row r="24" spans="1:12" s="75" customFormat="1" ht="15.75" customHeight="1" x14ac:dyDescent="0.2">
      <c r="A24" s="83">
        <v>18</v>
      </c>
      <c r="B24" s="84" t="s">
        <v>30</v>
      </c>
      <c r="C24" s="85">
        <v>0</v>
      </c>
      <c r="D24" s="85">
        <v>0</v>
      </c>
      <c r="E24" s="85">
        <v>0</v>
      </c>
      <c r="F24" s="85">
        <f t="shared" si="2"/>
        <v>0</v>
      </c>
      <c r="G24" s="86">
        <v>0</v>
      </c>
      <c r="H24" s="85">
        <f>(C24/[3]t1a!H24)*100</f>
        <v>0</v>
      </c>
      <c r="I24" s="85">
        <f>(D24/[3]t1a!I24)*100</f>
        <v>0</v>
      </c>
      <c r="J24" s="85">
        <f>(E24/[3]t1a!J24)*100</f>
        <v>0</v>
      </c>
      <c r="K24" s="85">
        <f t="shared" si="3"/>
        <v>0</v>
      </c>
      <c r="L24" s="140"/>
    </row>
    <row r="25" spans="1:12" s="75" customFormat="1" ht="15.75" customHeight="1" x14ac:dyDescent="0.2">
      <c r="A25" s="83">
        <v>19</v>
      </c>
      <c r="B25" s="84" t="s">
        <v>31</v>
      </c>
      <c r="C25" s="85">
        <v>0</v>
      </c>
      <c r="D25" s="85">
        <v>0</v>
      </c>
      <c r="E25" s="85">
        <v>0</v>
      </c>
      <c r="F25" s="85">
        <f t="shared" si="2"/>
        <v>0</v>
      </c>
      <c r="G25" s="86">
        <v>0</v>
      </c>
      <c r="H25" s="85">
        <f>(C25/[3]t1a!H25)*100</f>
        <v>0</v>
      </c>
      <c r="I25" s="85">
        <f>(D25/[3]t1a!I25)*100</f>
        <v>0</v>
      </c>
      <c r="J25" s="85">
        <f>(E25/[3]t1a!J25)*100</f>
        <v>0</v>
      </c>
      <c r="K25" s="85">
        <f t="shared" si="3"/>
        <v>0</v>
      </c>
      <c r="L25" s="140"/>
    </row>
    <row r="26" spans="1:12" s="75" customFormat="1" ht="15.75" customHeight="1" x14ac:dyDescent="0.2">
      <c r="A26" s="83">
        <v>20</v>
      </c>
      <c r="B26" s="84" t="s">
        <v>32</v>
      </c>
      <c r="C26" s="85">
        <v>0</v>
      </c>
      <c r="D26" s="85">
        <v>0</v>
      </c>
      <c r="E26" s="85">
        <v>0.05</v>
      </c>
      <c r="F26" s="85">
        <f t="shared" si="2"/>
        <v>0.05</v>
      </c>
      <c r="G26" s="86">
        <v>0</v>
      </c>
      <c r="H26" s="85">
        <f>(C26/[3]t1a!H26)*100</f>
        <v>0</v>
      </c>
      <c r="I26" s="85">
        <f>(D26/[3]t1a!I26)*100</f>
        <v>0</v>
      </c>
      <c r="J26" s="85">
        <f>(E26/[3]t1a!J26)*100</f>
        <v>1.0313552626964992E-3</v>
      </c>
      <c r="K26" s="85">
        <f t="shared" si="3"/>
        <v>1.0313552626964992E-3</v>
      </c>
      <c r="L26" s="140"/>
    </row>
    <row r="27" spans="1:12" s="75" customFormat="1" ht="15.75" customHeight="1" x14ac:dyDescent="0.2">
      <c r="A27" s="83">
        <v>21</v>
      </c>
      <c r="B27" s="84" t="s">
        <v>33</v>
      </c>
      <c r="C27" s="85">
        <v>0</v>
      </c>
      <c r="D27" s="85">
        <v>0</v>
      </c>
      <c r="E27" s="85">
        <v>0</v>
      </c>
      <c r="F27" s="85">
        <f t="shared" si="2"/>
        <v>0</v>
      </c>
      <c r="G27" s="86">
        <v>0</v>
      </c>
      <c r="H27" s="85">
        <f>(C27/[3]t1a!H27)*100</f>
        <v>0</v>
      </c>
      <c r="I27" s="85">
        <f>(D27/[3]t1a!I27)*100</f>
        <v>0</v>
      </c>
      <c r="J27" s="85">
        <f>(E27/[3]t1a!J27)*100</f>
        <v>0</v>
      </c>
      <c r="K27" s="85">
        <f t="shared" si="3"/>
        <v>0</v>
      </c>
      <c r="L27" s="140"/>
    </row>
    <row r="28" spans="1:12" s="75" customFormat="1" ht="15.75" customHeight="1" x14ac:dyDescent="0.2">
      <c r="A28" s="83">
        <v>22</v>
      </c>
      <c r="B28" s="84" t="s">
        <v>34</v>
      </c>
      <c r="C28" s="85">
        <v>0</v>
      </c>
      <c r="D28" s="85">
        <v>0</v>
      </c>
      <c r="E28" s="85">
        <v>0</v>
      </c>
      <c r="F28" s="85">
        <f t="shared" si="2"/>
        <v>0</v>
      </c>
      <c r="G28" s="86">
        <v>0</v>
      </c>
      <c r="H28" s="85">
        <f>(C28/[3]t1a!H28)*100</f>
        <v>0</v>
      </c>
      <c r="I28" s="85">
        <f>(D28/[3]t1a!I28)*100</f>
        <v>0</v>
      </c>
      <c r="J28" s="85">
        <f>(E28/[3]t1a!J28)*100</f>
        <v>0</v>
      </c>
      <c r="K28" s="85">
        <f t="shared" si="3"/>
        <v>0</v>
      </c>
      <c r="L28" s="140"/>
    </row>
    <row r="29" spans="1:12" s="75" customFormat="1" ht="15.75" customHeight="1" x14ac:dyDescent="0.2">
      <c r="A29" s="83">
        <v>23</v>
      </c>
      <c r="B29" s="84" t="s">
        <v>35</v>
      </c>
      <c r="C29" s="85">
        <v>0</v>
      </c>
      <c r="D29" s="85">
        <v>0</v>
      </c>
      <c r="E29" s="85">
        <v>0</v>
      </c>
      <c r="F29" s="85">
        <f t="shared" si="2"/>
        <v>0</v>
      </c>
      <c r="G29" s="86">
        <v>0</v>
      </c>
      <c r="H29" s="85">
        <f>(C29/[3]t1a!H29)*100</f>
        <v>0</v>
      </c>
      <c r="I29" s="85">
        <f>(D29/[3]t1a!I29)*100</f>
        <v>0</v>
      </c>
      <c r="J29" s="85">
        <f>(E29/[3]t1a!J29)*100</f>
        <v>0</v>
      </c>
      <c r="K29" s="85">
        <f t="shared" si="3"/>
        <v>0</v>
      </c>
      <c r="L29" s="140"/>
    </row>
    <row r="30" spans="1:12" s="75" customFormat="1" ht="15.75" customHeight="1" x14ac:dyDescent="0.2">
      <c r="A30" s="83">
        <v>24</v>
      </c>
      <c r="B30" s="84" t="s">
        <v>36</v>
      </c>
      <c r="C30" s="85">
        <v>0</v>
      </c>
      <c r="D30" s="85">
        <v>0</v>
      </c>
      <c r="E30" s="85">
        <v>0</v>
      </c>
      <c r="F30" s="85">
        <f t="shared" si="2"/>
        <v>0</v>
      </c>
      <c r="G30" s="86">
        <v>0</v>
      </c>
      <c r="H30" s="85">
        <f>(C30/[3]t1a!H30)*100</f>
        <v>0</v>
      </c>
      <c r="I30" s="85">
        <f>(D30/[3]t1a!I30)*100</f>
        <v>0</v>
      </c>
      <c r="J30" s="85">
        <f>(E30/[3]t1a!J30)*100</f>
        <v>0</v>
      </c>
      <c r="K30" s="85">
        <f t="shared" si="3"/>
        <v>0</v>
      </c>
      <c r="L30" s="140"/>
    </row>
    <row r="31" spans="1:12" s="75" customFormat="1" ht="15.75" customHeight="1" x14ac:dyDescent="0.2">
      <c r="A31" s="83">
        <v>25</v>
      </c>
      <c r="B31" s="84" t="s">
        <v>37</v>
      </c>
      <c r="C31" s="85">
        <v>0</v>
      </c>
      <c r="D31" s="85">
        <v>0</v>
      </c>
      <c r="E31" s="85">
        <v>0</v>
      </c>
      <c r="F31" s="85">
        <f t="shared" si="2"/>
        <v>0</v>
      </c>
      <c r="G31" s="86">
        <v>0</v>
      </c>
      <c r="H31" s="85">
        <f>(C31/[3]t1a!H31)*100</f>
        <v>0</v>
      </c>
      <c r="I31" s="85">
        <f>(D31/[3]t1a!I31)*100</f>
        <v>0</v>
      </c>
      <c r="J31" s="85">
        <f>(E31/[3]t1a!J31)*100</f>
        <v>0</v>
      </c>
      <c r="K31" s="85">
        <f t="shared" si="3"/>
        <v>0</v>
      </c>
      <c r="L31" s="140"/>
    </row>
    <row r="32" spans="1:12" s="75" customFormat="1" ht="15.75" customHeight="1" x14ac:dyDescent="0.2">
      <c r="A32" s="83">
        <v>26</v>
      </c>
      <c r="B32" s="84" t="s">
        <v>38</v>
      </c>
      <c r="C32" s="85">
        <v>0</v>
      </c>
      <c r="D32" s="85">
        <v>0</v>
      </c>
      <c r="E32" s="85">
        <v>0</v>
      </c>
      <c r="F32" s="85">
        <f t="shared" si="2"/>
        <v>0</v>
      </c>
      <c r="G32" s="86">
        <v>0</v>
      </c>
      <c r="H32" s="85">
        <f>(C32/[3]t1a!H32)*100</f>
        <v>0</v>
      </c>
      <c r="I32" s="85">
        <f>(D32/[3]t1a!I32)*100</f>
        <v>0</v>
      </c>
      <c r="J32" s="85">
        <f>(E32/[3]t1a!J32)*100</f>
        <v>0</v>
      </c>
      <c r="K32" s="85">
        <f t="shared" si="3"/>
        <v>0</v>
      </c>
      <c r="L32" s="140"/>
    </row>
    <row r="33" spans="1:12" s="75" customFormat="1" ht="15.75" customHeight="1" x14ac:dyDescent="0.2">
      <c r="A33" s="83">
        <v>27</v>
      </c>
      <c r="B33" s="84" t="s">
        <v>39</v>
      </c>
      <c r="C33" s="85">
        <v>0</v>
      </c>
      <c r="D33" s="85">
        <v>0</v>
      </c>
      <c r="E33" s="85">
        <v>0</v>
      </c>
      <c r="F33" s="85">
        <f t="shared" si="2"/>
        <v>0</v>
      </c>
      <c r="G33" s="86">
        <v>0</v>
      </c>
      <c r="H33" s="85">
        <f>(C33/[3]t1a!H33)*100</f>
        <v>0</v>
      </c>
      <c r="I33" s="85">
        <f>(D33/[3]t1a!I33)*100</f>
        <v>0</v>
      </c>
      <c r="J33" s="85">
        <f>(E33/[3]t1a!J33)*100</f>
        <v>0</v>
      </c>
      <c r="K33" s="85">
        <f t="shared" si="3"/>
        <v>0</v>
      </c>
      <c r="L33" s="140"/>
    </row>
    <row r="34" spans="1:12" s="75" customFormat="1" ht="15.75" customHeight="1" x14ac:dyDescent="0.2">
      <c r="A34" s="83">
        <v>28</v>
      </c>
      <c r="B34" s="84" t="s">
        <v>40</v>
      </c>
      <c r="C34" s="85">
        <v>0</v>
      </c>
      <c r="D34" s="85">
        <v>0</v>
      </c>
      <c r="E34" s="85">
        <v>0</v>
      </c>
      <c r="F34" s="85">
        <f t="shared" si="2"/>
        <v>0</v>
      </c>
      <c r="G34" s="86">
        <v>0</v>
      </c>
      <c r="H34" s="85">
        <f>(C34/[3]t1a!H34)*100</f>
        <v>0</v>
      </c>
      <c r="I34" s="85">
        <f>(D34/[3]t1a!I34)*100</f>
        <v>0</v>
      </c>
      <c r="J34" s="85">
        <f>(E34/[3]t1a!J34)*100</f>
        <v>0</v>
      </c>
      <c r="K34" s="85">
        <f t="shared" si="3"/>
        <v>0</v>
      </c>
      <c r="L34" s="140"/>
    </row>
    <row r="35" spans="1:12" s="75" customFormat="1" ht="15.75" customHeight="1" x14ac:dyDescent="0.2">
      <c r="A35" s="83">
        <v>29</v>
      </c>
      <c r="B35" s="84" t="s">
        <v>41</v>
      </c>
      <c r="C35" s="85">
        <v>0</v>
      </c>
      <c r="D35" s="85">
        <v>0</v>
      </c>
      <c r="E35" s="85">
        <v>0</v>
      </c>
      <c r="F35" s="85">
        <f t="shared" si="2"/>
        <v>0</v>
      </c>
      <c r="G35" s="86">
        <v>0</v>
      </c>
      <c r="H35" s="85">
        <f>(C35/[3]t1a!H35)*100</f>
        <v>0</v>
      </c>
      <c r="I35" s="85">
        <f>(D35/[3]t1a!I35)*100</f>
        <v>0</v>
      </c>
      <c r="J35" s="85">
        <f>(E35/[3]t1a!J35)*100</f>
        <v>0</v>
      </c>
      <c r="K35" s="85">
        <f t="shared" si="3"/>
        <v>0</v>
      </c>
      <c r="L35" s="140"/>
    </row>
    <row r="36" spans="1:12" s="75" customFormat="1" ht="15.75" customHeight="1" x14ac:dyDescent="0.2">
      <c r="A36" s="83">
        <v>30</v>
      </c>
      <c r="B36" s="84" t="s">
        <v>42</v>
      </c>
      <c r="C36" s="85">
        <v>0</v>
      </c>
      <c r="D36" s="85">
        <v>0</v>
      </c>
      <c r="E36" s="85">
        <v>0</v>
      </c>
      <c r="F36" s="85">
        <f t="shared" si="2"/>
        <v>0</v>
      </c>
      <c r="G36" s="86">
        <v>0</v>
      </c>
      <c r="H36" s="85">
        <f>(C36/[3]t1a!H36)*100</f>
        <v>0</v>
      </c>
      <c r="I36" s="85">
        <f>(D36/[3]t1a!I36)*100</f>
        <v>0</v>
      </c>
      <c r="J36" s="85">
        <f>(E36/[3]t1a!J36)*100</f>
        <v>0</v>
      </c>
      <c r="K36" s="85">
        <f t="shared" si="3"/>
        <v>0</v>
      </c>
      <c r="L36" s="140"/>
    </row>
    <row r="37" spans="1:12" s="75" customFormat="1" ht="15.75" customHeight="1" x14ac:dyDescent="0.2">
      <c r="A37" s="83">
        <v>31</v>
      </c>
      <c r="B37" s="84" t="s">
        <v>43</v>
      </c>
      <c r="C37" s="85">
        <v>0</v>
      </c>
      <c r="D37" s="85">
        <v>0</v>
      </c>
      <c r="E37" s="85">
        <v>0</v>
      </c>
      <c r="F37" s="85">
        <f t="shared" si="2"/>
        <v>0</v>
      </c>
      <c r="G37" s="86">
        <v>0</v>
      </c>
      <c r="H37" s="85">
        <f>(C37/[3]t1a!H37)*100</f>
        <v>0</v>
      </c>
      <c r="I37" s="85">
        <f>(D37/[3]t1a!I37)*100</f>
        <v>0</v>
      </c>
      <c r="J37" s="85">
        <f>(E37/[3]t1a!J37)*100</f>
        <v>0</v>
      </c>
      <c r="K37" s="85">
        <f t="shared" si="3"/>
        <v>0</v>
      </c>
      <c r="L37" s="140"/>
    </row>
    <row r="38" spans="1:12" s="19" customFormat="1" ht="15.75" customHeight="1" x14ac:dyDescent="0.25">
      <c r="A38" s="151" t="s">
        <v>44</v>
      </c>
      <c r="B38" s="152"/>
      <c r="C38" s="88">
        <f>SUM(C19:C37)</f>
        <v>0</v>
      </c>
      <c r="D38" s="88">
        <f>SUM(D19:D37)</f>
        <v>0</v>
      </c>
      <c r="E38" s="88">
        <f>SUM(E19:E37)</f>
        <v>0.05</v>
      </c>
      <c r="F38" s="88">
        <f t="shared" si="2"/>
        <v>0.05</v>
      </c>
      <c r="G38" s="89">
        <v>0</v>
      </c>
      <c r="H38" s="88">
        <f>(C38/[3]t1a!H38)*100</f>
        <v>0</v>
      </c>
      <c r="I38" s="88">
        <f>(D38/[3]t1a!I38)*100</f>
        <v>0</v>
      </c>
      <c r="J38" s="88">
        <f>(E38/[3]t1a!J38)*100</f>
        <v>1.0543382751574074E-4</v>
      </c>
      <c r="K38" s="88">
        <f t="shared" si="3"/>
        <v>1.0543382751574074E-4</v>
      </c>
      <c r="L38" s="141"/>
    </row>
    <row r="39" spans="1:12" s="75" customFormat="1" ht="15.75" customHeight="1" x14ac:dyDescent="0.2">
      <c r="A39" s="83">
        <v>32</v>
      </c>
      <c r="B39" s="84" t="s">
        <v>45</v>
      </c>
      <c r="C39" s="85">
        <v>1.51</v>
      </c>
      <c r="D39" s="85">
        <v>1.51</v>
      </c>
      <c r="E39" s="85">
        <v>0</v>
      </c>
      <c r="F39" s="85">
        <f t="shared" si="2"/>
        <v>-1.51</v>
      </c>
      <c r="G39" s="86">
        <f t="shared" si="4"/>
        <v>-100</v>
      </c>
      <c r="H39" s="85">
        <f>(C39/[3]t1a!H39)*100</f>
        <v>5.096341097097111E-2</v>
      </c>
      <c r="I39" s="85">
        <f>(D39/[3]t1a!I39)*100</f>
        <v>3.1607084173223568E-2</v>
      </c>
      <c r="J39" s="85">
        <f>(E39/[3]t1a!J39)*100</f>
        <v>0</v>
      </c>
      <c r="K39" s="85">
        <f t="shared" si="3"/>
        <v>-5.096341097097111E-2</v>
      </c>
      <c r="L39" s="140"/>
    </row>
    <row r="40" spans="1:12" s="19" customFormat="1" ht="15.75" customHeight="1" x14ac:dyDescent="0.25">
      <c r="A40" s="151" t="s">
        <v>46</v>
      </c>
      <c r="B40" s="152"/>
      <c r="C40" s="88">
        <f>SUM(C39:C39)</f>
        <v>1.51</v>
      </c>
      <c r="D40" s="88">
        <f>SUM(D39:D39)</f>
        <v>1.51</v>
      </c>
      <c r="E40" s="88">
        <f>SUM(E39:E39)</f>
        <v>0</v>
      </c>
      <c r="F40" s="88">
        <f t="shared" si="2"/>
        <v>-1.51</v>
      </c>
      <c r="G40" s="89">
        <f t="shared" si="4"/>
        <v>-100</v>
      </c>
      <c r="H40" s="88">
        <f>(C40/[3]t1a!H40)*100</f>
        <v>5.096341097097111E-2</v>
      </c>
      <c r="I40" s="88">
        <f>(D40/[3]t1a!I40)*100</f>
        <v>3.1607084173223568E-2</v>
      </c>
      <c r="J40" s="88">
        <f>(E40/[3]t1a!J40)*100</f>
        <v>0</v>
      </c>
      <c r="K40" s="88">
        <f t="shared" si="3"/>
        <v>-5.096341097097111E-2</v>
      </c>
      <c r="L40" s="141"/>
    </row>
    <row r="41" spans="1:12" s="75" customFormat="1" ht="15.75" customHeight="1" x14ac:dyDescent="0.2">
      <c r="A41" s="83">
        <v>33</v>
      </c>
      <c r="B41" s="84" t="s">
        <v>47</v>
      </c>
      <c r="C41" s="85">
        <v>0</v>
      </c>
      <c r="D41" s="85">
        <v>0</v>
      </c>
      <c r="E41" s="85">
        <v>0</v>
      </c>
      <c r="F41" s="85">
        <f t="shared" si="2"/>
        <v>0</v>
      </c>
      <c r="G41" s="86">
        <v>0</v>
      </c>
      <c r="H41" s="85">
        <f>(C41/[3]t1a!H41)*100</f>
        <v>0</v>
      </c>
      <c r="I41" s="85">
        <f>(D41/[3]t1a!I41)*100</f>
        <v>0</v>
      </c>
      <c r="J41" s="85">
        <f>(E41/[3]t1a!J41)*100</f>
        <v>0</v>
      </c>
      <c r="K41" s="85">
        <f t="shared" si="3"/>
        <v>0</v>
      </c>
      <c r="L41" s="140"/>
    </row>
    <row r="42" spans="1:12" s="19" customFormat="1" ht="15.75" customHeight="1" x14ac:dyDescent="0.25">
      <c r="A42" s="151" t="s">
        <v>48</v>
      </c>
      <c r="B42" s="152"/>
      <c r="C42" s="88">
        <f>SUM(C41:C41)</f>
        <v>0</v>
      </c>
      <c r="D42" s="88">
        <f>SUM(D41:D41)</f>
        <v>0</v>
      </c>
      <c r="E42" s="88">
        <f>SUM(E41:E41)</f>
        <v>0</v>
      </c>
      <c r="F42" s="88">
        <f t="shared" si="2"/>
        <v>0</v>
      </c>
      <c r="G42" s="89">
        <v>0</v>
      </c>
      <c r="H42" s="88">
        <f>(C42/[3]t1a!H42)*100</f>
        <v>0</v>
      </c>
      <c r="I42" s="88">
        <f>(D42/[3]t1a!I42)*100</f>
        <v>0</v>
      </c>
      <c r="J42" s="88">
        <f>(E42/[3]t1a!J42)*100</f>
        <v>0</v>
      </c>
      <c r="K42" s="88">
        <f t="shared" si="3"/>
        <v>0</v>
      </c>
      <c r="L42" s="141"/>
    </row>
    <row r="43" spans="1:12" s="75" customFormat="1" ht="15.75" customHeight="1" x14ac:dyDescent="0.2">
      <c r="A43" s="83">
        <v>34</v>
      </c>
      <c r="B43" s="84" t="s">
        <v>49</v>
      </c>
      <c r="C43" s="85">
        <v>0</v>
      </c>
      <c r="D43" s="85">
        <v>0</v>
      </c>
      <c r="E43" s="85">
        <v>0</v>
      </c>
      <c r="F43" s="85">
        <f t="shared" si="2"/>
        <v>0</v>
      </c>
      <c r="G43" s="86">
        <v>0</v>
      </c>
      <c r="H43" s="85">
        <f>(C43/[3]t1a!H43)*100</f>
        <v>0</v>
      </c>
      <c r="I43" s="85">
        <f>(D43/[3]t1a!I43)*100</f>
        <v>0</v>
      </c>
      <c r="J43" s="85">
        <f>(E43/[3]t1a!J43)*100</f>
        <v>0</v>
      </c>
      <c r="K43" s="85">
        <f t="shared" si="3"/>
        <v>0</v>
      </c>
      <c r="L43" s="140"/>
    </row>
    <row r="44" spans="1:12" s="75" customFormat="1" ht="15.75" customHeight="1" x14ac:dyDescent="0.2">
      <c r="A44" s="83">
        <v>35</v>
      </c>
      <c r="B44" s="84" t="s">
        <v>50</v>
      </c>
      <c r="C44" s="85">
        <v>0</v>
      </c>
      <c r="D44" s="85">
        <v>0</v>
      </c>
      <c r="E44" s="85">
        <v>0</v>
      </c>
      <c r="F44" s="85">
        <f t="shared" si="2"/>
        <v>0</v>
      </c>
      <c r="G44" s="86">
        <v>0</v>
      </c>
      <c r="H44" s="85">
        <f>(C44/[3]t1a!H44)*100</f>
        <v>0</v>
      </c>
      <c r="I44" s="85">
        <f>(D44/[3]t1a!I44)*100</f>
        <v>0</v>
      </c>
      <c r="J44" s="85">
        <f>(E44/[3]t1a!J44)*100</f>
        <v>0</v>
      </c>
      <c r="K44" s="85">
        <f t="shared" si="3"/>
        <v>0</v>
      </c>
      <c r="L44" s="140"/>
    </row>
    <row r="45" spans="1:12" s="75" customFormat="1" ht="15.75" customHeight="1" x14ac:dyDescent="0.2">
      <c r="A45" s="83">
        <v>36</v>
      </c>
      <c r="B45" s="84" t="s">
        <v>51</v>
      </c>
      <c r="C45" s="85">
        <v>0</v>
      </c>
      <c r="D45" s="85">
        <v>0</v>
      </c>
      <c r="E45" s="85">
        <v>0</v>
      </c>
      <c r="F45" s="85">
        <f t="shared" si="2"/>
        <v>0</v>
      </c>
      <c r="G45" s="86">
        <v>0</v>
      </c>
      <c r="H45" s="85">
        <f>(C45/[3]t1a!H45)*100</f>
        <v>0</v>
      </c>
      <c r="I45" s="85">
        <f>(D45/[3]t1a!I45)*100</f>
        <v>0</v>
      </c>
      <c r="J45" s="85">
        <f>(E45/[3]t1a!J45)*100</f>
        <v>0</v>
      </c>
      <c r="K45" s="85">
        <f t="shared" si="3"/>
        <v>0</v>
      </c>
      <c r="L45" s="140"/>
    </row>
    <row r="46" spans="1:12" s="75" customFormat="1" ht="15.75" customHeight="1" x14ac:dyDescent="0.2">
      <c r="A46" s="83">
        <v>37</v>
      </c>
      <c r="B46" s="84" t="s">
        <v>52</v>
      </c>
      <c r="C46" s="85">
        <v>0</v>
      </c>
      <c r="D46" s="85">
        <v>0</v>
      </c>
      <c r="E46" s="85">
        <v>0</v>
      </c>
      <c r="F46" s="85">
        <f t="shared" si="2"/>
        <v>0</v>
      </c>
      <c r="G46" s="86">
        <v>0</v>
      </c>
      <c r="H46" s="85">
        <f>(C46/[3]t1a!H46)*100</f>
        <v>0</v>
      </c>
      <c r="I46" s="85">
        <f>(D46/[3]t1a!I46)*100</f>
        <v>0</v>
      </c>
      <c r="J46" s="85">
        <f>(E46/[3]t1a!J46)*100</f>
        <v>0</v>
      </c>
      <c r="K46" s="85">
        <f t="shared" si="3"/>
        <v>0</v>
      </c>
      <c r="L46" s="140"/>
    </row>
    <row r="47" spans="1:12" s="75" customFormat="1" ht="15.75" customHeight="1" x14ac:dyDescent="0.2">
      <c r="A47" s="83">
        <v>38</v>
      </c>
      <c r="B47" s="84" t="s">
        <v>53</v>
      </c>
      <c r="C47" s="85">
        <v>0</v>
      </c>
      <c r="D47" s="85">
        <v>0</v>
      </c>
      <c r="E47" s="85">
        <v>0</v>
      </c>
      <c r="F47" s="85">
        <f t="shared" si="2"/>
        <v>0</v>
      </c>
      <c r="G47" s="86">
        <v>0</v>
      </c>
      <c r="H47" s="85">
        <f>(C47/[3]t1a!H47)*100</f>
        <v>0</v>
      </c>
      <c r="I47" s="85">
        <f>(D47/[3]t1a!I47)*100</f>
        <v>0</v>
      </c>
      <c r="J47" s="85">
        <f>(E47/[3]t1a!J47)*100</f>
        <v>0</v>
      </c>
      <c r="K47" s="85">
        <f t="shared" si="3"/>
        <v>0</v>
      </c>
      <c r="L47" s="140"/>
    </row>
    <row r="48" spans="1:12" s="75" customFormat="1" ht="15.75" customHeight="1" x14ac:dyDescent="0.2">
      <c r="A48" s="83">
        <v>39</v>
      </c>
      <c r="B48" s="84" t="s">
        <v>54</v>
      </c>
      <c r="C48" s="85">
        <v>0</v>
      </c>
      <c r="D48" s="85">
        <v>0</v>
      </c>
      <c r="E48" s="85">
        <v>0</v>
      </c>
      <c r="F48" s="85">
        <f t="shared" si="2"/>
        <v>0</v>
      </c>
      <c r="G48" s="86">
        <v>0</v>
      </c>
      <c r="H48" s="85">
        <f>(C48/[3]t1a!H48)*100</f>
        <v>0</v>
      </c>
      <c r="I48" s="85">
        <f>(D48/[3]t1a!I48)*100</f>
        <v>0</v>
      </c>
      <c r="J48" s="85">
        <f>(E48/[3]t1a!J48)*100</f>
        <v>0</v>
      </c>
      <c r="K48" s="85">
        <f t="shared" si="3"/>
        <v>0</v>
      </c>
      <c r="L48" s="140"/>
    </row>
    <row r="49" spans="1:14" s="75" customFormat="1" ht="15.75" customHeight="1" x14ac:dyDescent="0.2">
      <c r="A49" s="83">
        <v>40</v>
      </c>
      <c r="B49" s="84" t="s">
        <v>55</v>
      </c>
      <c r="C49" s="85">
        <v>0</v>
      </c>
      <c r="D49" s="85">
        <v>0</v>
      </c>
      <c r="E49" s="85">
        <v>0</v>
      </c>
      <c r="F49" s="85">
        <f t="shared" si="2"/>
        <v>0</v>
      </c>
      <c r="G49" s="86">
        <v>0</v>
      </c>
      <c r="H49" s="85">
        <f>(C49/[3]t1a!H49)*100</f>
        <v>0</v>
      </c>
      <c r="I49" s="85">
        <f>(D49/[3]t1a!I49)*100</f>
        <v>0</v>
      </c>
      <c r="J49" s="85">
        <f>(E49/[3]t1a!J49)*100</f>
        <v>0</v>
      </c>
      <c r="K49" s="85">
        <f t="shared" si="3"/>
        <v>0</v>
      </c>
      <c r="L49" s="140"/>
    </row>
    <row r="50" spans="1:14" s="75" customFormat="1" ht="15.75" customHeight="1" x14ac:dyDescent="0.2">
      <c r="A50" s="83">
        <v>41</v>
      </c>
      <c r="B50" s="84" t="s">
        <v>56</v>
      </c>
      <c r="C50" s="85">
        <v>0</v>
      </c>
      <c r="D50" s="85">
        <v>0</v>
      </c>
      <c r="E50" s="85">
        <v>0</v>
      </c>
      <c r="F50" s="85">
        <f t="shared" si="2"/>
        <v>0</v>
      </c>
      <c r="G50" s="86">
        <v>0</v>
      </c>
      <c r="H50" s="85">
        <f>(C50/[3]t1a!H50)*100</f>
        <v>0</v>
      </c>
      <c r="I50" s="85">
        <f>(D50/[3]t1a!I50)*100</f>
        <v>0</v>
      </c>
      <c r="J50" s="85">
        <f>(E50/[3]t1a!J50)*100</f>
        <v>0</v>
      </c>
      <c r="K50" s="85">
        <f t="shared" si="3"/>
        <v>0</v>
      </c>
      <c r="L50" s="140"/>
    </row>
    <row r="51" spans="1:14" s="19" customFormat="1" ht="15.75" customHeight="1" x14ac:dyDescent="0.25">
      <c r="A51" s="151" t="s">
        <v>57</v>
      </c>
      <c r="B51" s="152"/>
      <c r="C51" s="88">
        <f>SUM(C43:C50)</f>
        <v>0</v>
      </c>
      <c r="D51" s="88">
        <f>SUM(D43:D50)</f>
        <v>0</v>
      </c>
      <c r="E51" s="88">
        <f>SUM(E43:E50)</f>
        <v>0</v>
      </c>
      <c r="F51" s="88">
        <f t="shared" si="2"/>
        <v>0</v>
      </c>
      <c r="G51" s="89">
        <v>0</v>
      </c>
      <c r="H51" s="88">
        <f>(C51/[3]t1a!H51)*100</f>
        <v>0</v>
      </c>
      <c r="I51" s="88">
        <f>(D51/[3]t1a!I51)*100</f>
        <v>0</v>
      </c>
      <c r="J51" s="88">
        <f>(E51/[3]t1a!J51)*100</f>
        <v>0</v>
      </c>
      <c r="K51" s="88">
        <f t="shared" si="3"/>
        <v>0</v>
      </c>
      <c r="L51" s="141"/>
    </row>
    <row r="52" spans="1:14" s="75" customFormat="1" ht="15.75" customHeight="1" x14ac:dyDescent="0.2">
      <c r="A52" s="83">
        <v>42</v>
      </c>
      <c r="B52" s="84" t="s">
        <v>58</v>
      </c>
      <c r="C52" s="85">
        <v>0</v>
      </c>
      <c r="D52" s="85">
        <v>0</v>
      </c>
      <c r="E52" s="85">
        <v>0</v>
      </c>
      <c r="F52" s="85">
        <f t="shared" si="2"/>
        <v>0</v>
      </c>
      <c r="G52" s="86">
        <v>0</v>
      </c>
      <c r="H52" s="85">
        <v>0</v>
      </c>
      <c r="I52" s="85">
        <v>0</v>
      </c>
      <c r="J52" s="85">
        <v>0</v>
      </c>
      <c r="K52" s="85">
        <f t="shared" si="3"/>
        <v>0</v>
      </c>
      <c r="L52" s="140"/>
    </row>
    <row r="53" spans="1:14" s="75" customFormat="1" ht="15.75" customHeight="1" x14ac:dyDescent="0.2">
      <c r="A53" s="83">
        <v>43</v>
      </c>
      <c r="B53" s="84" t="s">
        <v>59</v>
      </c>
      <c r="C53" s="85">
        <v>0</v>
      </c>
      <c r="D53" s="85">
        <v>0</v>
      </c>
      <c r="E53" s="85">
        <v>0</v>
      </c>
      <c r="F53" s="85">
        <f t="shared" si="2"/>
        <v>0</v>
      </c>
      <c r="G53" s="86">
        <v>0</v>
      </c>
      <c r="H53" s="85">
        <v>0</v>
      </c>
      <c r="I53" s="85">
        <v>0</v>
      </c>
      <c r="J53" s="85">
        <v>0</v>
      </c>
      <c r="K53" s="85">
        <f t="shared" si="3"/>
        <v>0</v>
      </c>
      <c r="L53" s="140"/>
    </row>
    <row r="54" spans="1:14" s="75" customFormat="1" ht="15.75" customHeight="1" x14ac:dyDescent="0.2">
      <c r="A54" s="83">
        <v>44</v>
      </c>
      <c r="B54" s="84" t="s">
        <v>60</v>
      </c>
      <c r="C54" s="85">
        <v>0</v>
      </c>
      <c r="D54" s="85">
        <v>0</v>
      </c>
      <c r="E54" s="85">
        <v>0</v>
      </c>
      <c r="F54" s="85">
        <f t="shared" si="2"/>
        <v>0</v>
      </c>
      <c r="G54" s="86">
        <v>0</v>
      </c>
      <c r="H54" s="85">
        <v>0</v>
      </c>
      <c r="I54" s="85">
        <v>0</v>
      </c>
      <c r="J54" s="85">
        <v>0</v>
      </c>
      <c r="K54" s="85">
        <f t="shared" si="3"/>
        <v>0</v>
      </c>
      <c r="L54" s="140"/>
    </row>
    <row r="55" spans="1:14" s="75" customFormat="1" ht="15.75" customHeight="1" x14ac:dyDescent="0.2">
      <c r="A55" s="83">
        <v>45</v>
      </c>
      <c r="B55" s="84" t="s">
        <v>61</v>
      </c>
      <c r="C55" s="85">
        <v>0</v>
      </c>
      <c r="D55" s="85">
        <v>0</v>
      </c>
      <c r="E55" s="85">
        <v>0</v>
      </c>
      <c r="F55" s="85">
        <f t="shared" si="2"/>
        <v>0</v>
      </c>
      <c r="G55" s="86">
        <v>0</v>
      </c>
      <c r="H55" s="85">
        <v>0</v>
      </c>
      <c r="I55" s="85">
        <v>0</v>
      </c>
      <c r="J55" s="85">
        <v>0</v>
      </c>
      <c r="K55" s="85">
        <f t="shared" si="3"/>
        <v>0</v>
      </c>
      <c r="L55" s="140"/>
    </row>
    <row r="56" spans="1:14" s="75" customFormat="1" ht="15.75" customHeight="1" x14ac:dyDescent="0.2">
      <c r="A56" s="83">
        <v>46</v>
      </c>
      <c r="B56" s="84" t="s">
        <v>62</v>
      </c>
      <c r="C56" s="85">
        <v>0</v>
      </c>
      <c r="D56" s="85">
        <v>0</v>
      </c>
      <c r="E56" s="85">
        <v>0</v>
      </c>
      <c r="F56" s="85">
        <f t="shared" si="2"/>
        <v>0</v>
      </c>
      <c r="G56" s="86">
        <v>0</v>
      </c>
      <c r="H56" s="85">
        <v>0</v>
      </c>
      <c r="I56" s="85">
        <v>0</v>
      </c>
      <c r="J56" s="85">
        <v>0</v>
      </c>
      <c r="K56" s="85">
        <f t="shared" si="3"/>
        <v>0</v>
      </c>
      <c r="L56" s="140"/>
    </row>
    <row r="57" spans="1:14" s="75" customFormat="1" ht="15.75" customHeight="1" x14ac:dyDescent="0.2">
      <c r="A57" s="83">
        <v>47</v>
      </c>
      <c r="B57" s="84" t="s">
        <v>63</v>
      </c>
      <c r="C57" s="85">
        <v>0</v>
      </c>
      <c r="D57" s="85">
        <v>0</v>
      </c>
      <c r="E57" s="85">
        <v>0</v>
      </c>
      <c r="F57" s="85">
        <f t="shared" si="2"/>
        <v>0</v>
      </c>
      <c r="G57" s="86">
        <v>0</v>
      </c>
      <c r="H57" s="85">
        <v>0</v>
      </c>
      <c r="I57" s="85">
        <v>0</v>
      </c>
      <c r="J57" s="85">
        <v>0</v>
      </c>
      <c r="K57" s="85">
        <f t="shared" si="3"/>
        <v>0</v>
      </c>
      <c r="L57" s="140"/>
    </row>
    <row r="58" spans="1:14" s="19" customFormat="1" ht="15.75" customHeight="1" x14ac:dyDescent="0.25">
      <c r="A58" s="151" t="s">
        <v>64</v>
      </c>
      <c r="B58" s="152"/>
      <c r="C58" s="88">
        <f>SUM(C52:C57)</f>
        <v>0</v>
      </c>
      <c r="D58" s="88">
        <f>SUM(D52:D57)</f>
        <v>0</v>
      </c>
      <c r="E58" s="88">
        <f>SUM(E52:E57)</f>
        <v>0</v>
      </c>
      <c r="F58" s="88">
        <f t="shared" si="2"/>
        <v>0</v>
      </c>
      <c r="G58" s="89">
        <v>0</v>
      </c>
      <c r="H58" s="88">
        <v>0</v>
      </c>
      <c r="I58" s="88">
        <v>0</v>
      </c>
      <c r="J58" s="88">
        <v>0</v>
      </c>
      <c r="K58" s="88">
        <f t="shared" si="3"/>
        <v>0</v>
      </c>
      <c r="L58" s="141"/>
    </row>
    <row r="59" spans="1:14" s="19" customFormat="1" ht="15.75" customHeight="1" x14ac:dyDescent="0.25">
      <c r="A59" s="151" t="s">
        <v>65</v>
      </c>
      <c r="B59" s="152"/>
      <c r="C59" s="88">
        <f>SUM(C18+C38+C40+C42+C51+C58)</f>
        <v>16.46</v>
      </c>
      <c r="D59" s="88">
        <f>SUM(D18+D38+D40+D42+D51+D58)</f>
        <v>35.08</v>
      </c>
      <c r="E59" s="88">
        <f>SUM(E18+E38+E40+E42+E51+E58)</f>
        <v>2.2499999999999991</v>
      </c>
      <c r="F59" s="88">
        <f t="shared" si="2"/>
        <v>-14.21</v>
      </c>
      <c r="G59" s="89">
        <f t="shared" si="4"/>
        <v>-86.330498177399761</v>
      </c>
      <c r="H59" s="88">
        <f>(C59/[3]t1a!H59)*100</f>
        <v>1.180908427080196E-2</v>
      </c>
      <c r="I59" s="88">
        <f>(D59/[3]t1a!I59)*100</f>
        <v>2.6572184422170502E-2</v>
      </c>
      <c r="J59" s="88">
        <f>(E59/[3]t1a!J59)*100</f>
        <v>1.3996955755436226E-3</v>
      </c>
      <c r="K59" s="88">
        <f t="shared" si="3"/>
        <v>-1.0409388695258337E-2</v>
      </c>
      <c r="L59" s="141"/>
    </row>
    <row r="60" spans="1:14" ht="14.25" x14ac:dyDescent="0.2">
      <c r="C60" s="75"/>
      <c r="D60" s="75"/>
      <c r="E60" s="75"/>
      <c r="F60" s="75"/>
      <c r="G60" s="76" t="str">
        <f t="shared" ref="G60" si="5">IF(C60=0,"",(E60-C60)/C60*100)</f>
        <v/>
      </c>
      <c r="H60" s="75"/>
      <c r="I60" s="75"/>
      <c r="J60" s="75"/>
      <c r="K60" s="76"/>
    </row>
    <row r="61" spans="1:14" x14ac:dyDescent="0.2">
      <c r="G61" s="125"/>
      <c r="H61" s="124"/>
      <c r="I61" s="124"/>
      <c r="J61" s="124"/>
      <c r="K61" s="125"/>
    </row>
    <row r="62" spans="1:14" x14ac:dyDescent="0.2">
      <c r="G62" s="125"/>
    </row>
    <row r="64" spans="1:14" x14ac:dyDescent="0.2"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view="pageBreakPreview" topLeftCell="A16" zoomScale="70" zoomScaleNormal="115" zoomScaleSheetLayoutView="70" workbookViewId="0">
      <selection activeCell="K71" sqref="K71"/>
    </sheetView>
  </sheetViews>
  <sheetFormatPr defaultRowHeight="12.75" x14ac:dyDescent="0.2"/>
  <cols>
    <col min="1" max="1" width="5.7109375" style="10" customWidth="1"/>
    <col min="2" max="2" width="31" style="10" customWidth="1"/>
    <col min="3" max="6" width="13.42578125" style="10" customWidth="1"/>
    <col min="7" max="7" width="13.42578125" style="24" customWidth="1"/>
    <col min="8" max="10" width="13.42578125" style="10" customWidth="1"/>
    <col min="11" max="11" width="13.42578125" style="24" customWidth="1"/>
    <col min="12" max="15" width="13.42578125" style="10" customWidth="1"/>
    <col min="16" max="16" width="13.5703125" style="24" customWidth="1"/>
    <col min="17" max="17" width="13.42578125" style="10" customWidth="1"/>
    <col min="18" max="18" width="7.5703125" style="10" customWidth="1"/>
    <col min="19" max="224" width="9.140625" style="10" customWidth="1"/>
    <col min="225" max="16384" width="9.140625" style="10"/>
  </cols>
  <sheetData>
    <row r="1" spans="1:18" s="96" customFormat="1" ht="27.75" customHeight="1" x14ac:dyDescent="0.2">
      <c r="A1" s="96" t="s">
        <v>195</v>
      </c>
      <c r="C1" s="96" t="s">
        <v>198</v>
      </c>
    </row>
    <row r="2" spans="1:18" s="18" customFormat="1" ht="15.95" customHeight="1" x14ac:dyDescent="0.25">
      <c r="A2" s="12"/>
      <c r="C2" s="170" t="s">
        <v>68</v>
      </c>
      <c r="D2" s="170"/>
      <c r="E2" s="170"/>
      <c r="F2" s="170"/>
      <c r="G2" s="170"/>
      <c r="H2" s="170"/>
      <c r="I2" s="170"/>
      <c r="J2" s="170"/>
      <c r="K2" s="170"/>
      <c r="L2" s="170"/>
      <c r="M2" s="29"/>
      <c r="N2" s="169" t="s">
        <v>2</v>
      </c>
      <c r="O2" s="169"/>
      <c r="P2" s="169"/>
      <c r="Q2" s="169"/>
    </row>
    <row r="3" spans="1:18" s="20" customFormat="1" ht="29.25" customHeight="1" x14ac:dyDescent="0.2">
      <c r="A3" s="153" t="s">
        <v>3</v>
      </c>
      <c r="B3" s="153" t="s">
        <v>4</v>
      </c>
      <c r="C3" s="168" t="s">
        <v>93</v>
      </c>
      <c r="D3" s="168"/>
      <c r="E3" s="168"/>
      <c r="F3" s="168"/>
      <c r="G3" s="168"/>
      <c r="H3" s="168" t="s">
        <v>94</v>
      </c>
      <c r="I3" s="168"/>
      <c r="J3" s="168"/>
      <c r="K3" s="168"/>
      <c r="L3" s="168"/>
      <c r="M3" s="168" t="s">
        <v>95</v>
      </c>
      <c r="N3" s="168"/>
      <c r="O3" s="168"/>
      <c r="P3" s="168"/>
      <c r="Q3" s="168"/>
      <c r="R3" s="139" t="s">
        <v>96</v>
      </c>
    </row>
    <row r="4" spans="1:18" s="20" customFormat="1" ht="45.75" customHeight="1" x14ac:dyDescent="0.2">
      <c r="A4" s="153"/>
      <c r="B4" s="153"/>
      <c r="C4" s="65" t="s">
        <v>7</v>
      </c>
      <c r="D4" s="65" t="s">
        <v>8</v>
      </c>
      <c r="E4" s="65" t="s">
        <v>9</v>
      </c>
      <c r="F4" s="153" t="s">
        <v>97</v>
      </c>
      <c r="G4" s="153"/>
      <c r="H4" s="65" t="str">
        <f>C4</f>
        <v>As on  31ST MAR 22</v>
      </c>
      <c r="I4" s="65" t="str">
        <f>D4</f>
        <v>As on 31ST DEC 21</v>
      </c>
      <c r="J4" s="65" t="str">
        <f>E4</f>
        <v>As on 31ST DEC 22</v>
      </c>
      <c r="K4" s="153" t="str">
        <f>F4</f>
        <v>GROWTH DURING THE YEAR 2015-16</v>
      </c>
      <c r="L4" s="153"/>
      <c r="M4" s="65" t="str">
        <f>C4</f>
        <v>As on  31ST MAR 22</v>
      </c>
      <c r="N4" s="65" t="str">
        <f>D4</f>
        <v>As on 31ST DEC 21</v>
      </c>
      <c r="O4" s="65" t="str">
        <f>E4</f>
        <v>As on 31ST DEC 22</v>
      </c>
      <c r="P4" s="153" t="str">
        <f>F4</f>
        <v>GROWTH DURING THE YEAR 2015-16</v>
      </c>
      <c r="Q4" s="153"/>
      <c r="R4" s="139"/>
    </row>
    <row r="5" spans="1:18" s="18" customFormat="1" ht="14.25" customHeight="1" x14ac:dyDescent="0.2">
      <c r="A5" s="40"/>
      <c r="B5" s="40"/>
      <c r="C5" s="81" t="str">
        <f>RIGHT(C4,7)</f>
        <v xml:space="preserve"> MAR 22</v>
      </c>
      <c r="D5" s="81" t="str">
        <f t="shared" ref="D5:E5" si="0">RIGHT(D4,7)</f>
        <v xml:space="preserve"> DEC 21</v>
      </c>
      <c r="E5" s="81" t="str">
        <f t="shared" si="0"/>
        <v xml:space="preserve"> DEC 22</v>
      </c>
      <c r="F5" s="80" t="s">
        <v>10</v>
      </c>
      <c r="G5" s="80" t="s">
        <v>11</v>
      </c>
      <c r="H5" s="81" t="str">
        <f>RIGHT(H4,7)</f>
        <v xml:space="preserve"> MAR 22</v>
      </c>
      <c r="I5" s="81" t="str">
        <f t="shared" ref="I5:J5" si="1">RIGHT(I4,7)</f>
        <v xml:space="preserve"> DEC 21</v>
      </c>
      <c r="J5" s="81" t="str">
        <f t="shared" si="1"/>
        <v xml:space="preserve"> DEC 22</v>
      </c>
      <c r="K5" s="80" t="s">
        <v>10</v>
      </c>
      <c r="L5" s="80" t="s">
        <v>11</v>
      </c>
      <c r="M5" s="81" t="str">
        <f>RIGHT(M4,7)</f>
        <v xml:space="preserve"> MAR 22</v>
      </c>
      <c r="N5" s="81" t="str">
        <f t="shared" ref="N5:O5" si="2">RIGHT(N4,7)</f>
        <v xml:space="preserve"> DEC 21</v>
      </c>
      <c r="O5" s="81" t="str">
        <f t="shared" si="2"/>
        <v xml:space="preserve"> DEC 22</v>
      </c>
      <c r="P5" s="115" t="s">
        <v>10</v>
      </c>
      <c r="Q5" s="80" t="s">
        <v>11</v>
      </c>
      <c r="R5" s="139"/>
    </row>
    <row r="6" spans="1:18" s="75" customFormat="1" ht="15.75" customHeight="1" x14ac:dyDescent="0.2">
      <c r="A6" s="69">
        <v>1</v>
      </c>
      <c r="B6" s="91" t="s">
        <v>12</v>
      </c>
      <c r="C6" s="85">
        <v>1.17</v>
      </c>
      <c r="D6" s="85">
        <v>0</v>
      </c>
      <c r="E6" s="85">
        <v>0.87</v>
      </c>
      <c r="F6" s="85">
        <f t="shared" ref="F6:F37" si="3">(E6-C6)</f>
        <v>-0.29999999999999993</v>
      </c>
      <c r="G6" s="86">
        <f>IF(C6=0,"",(E6-C6)/C6*100)</f>
        <v>-25.641025641025639</v>
      </c>
      <c r="H6" s="85">
        <v>2.16</v>
      </c>
      <c r="I6" s="85">
        <v>0</v>
      </c>
      <c r="J6" s="85">
        <v>24.89</v>
      </c>
      <c r="K6" s="85">
        <f t="shared" ref="K6:K59" si="4">(J6-H6)</f>
        <v>22.73</v>
      </c>
      <c r="L6" s="85">
        <f>IF(H6=0,"",(J6-H6)/H6*100)</f>
        <v>1052.3148148148148</v>
      </c>
      <c r="M6" s="85">
        <v>6.59</v>
      </c>
      <c r="N6" s="85">
        <v>0</v>
      </c>
      <c r="O6" s="85">
        <v>0</v>
      </c>
      <c r="P6" s="85">
        <f t="shared" ref="P6:P37" si="5">(O6-M6)</f>
        <v>-6.59</v>
      </c>
      <c r="Q6" s="85">
        <f>IF(M6=0,"",(O6-M6)/M6*100)</f>
        <v>-100</v>
      </c>
      <c r="R6" s="140"/>
    </row>
    <row r="7" spans="1:18" s="75" customFormat="1" ht="15.75" customHeight="1" x14ac:dyDescent="0.2">
      <c r="A7" s="69">
        <v>2</v>
      </c>
      <c r="B7" s="91" t="s">
        <v>13</v>
      </c>
      <c r="C7" s="85">
        <v>0</v>
      </c>
      <c r="D7" s="85">
        <v>0</v>
      </c>
      <c r="E7" s="85">
        <v>0</v>
      </c>
      <c r="F7" s="85">
        <f t="shared" si="3"/>
        <v>0</v>
      </c>
      <c r="G7" s="86">
        <v>0</v>
      </c>
      <c r="H7" s="85">
        <v>0.28999999999999998</v>
      </c>
      <c r="I7" s="85">
        <v>0</v>
      </c>
      <c r="J7" s="85">
        <v>0.22</v>
      </c>
      <c r="K7" s="85">
        <f t="shared" si="4"/>
        <v>-6.9999999999999979E-2</v>
      </c>
      <c r="L7" s="85">
        <f t="shared" ref="L7:L59" si="6">IF(H7=0,"",(J7-H7)/H7*100)</f>
        <v>-24.137931034482754</v>
      </c>
      <c r="M7" s="85">
        <v>0.55000000000000004</v>
      </c>
      <c r="N7" s="85">
        <v>0</v>
      </c>
      <c r="O7" s="85">
        <v>0.22</v>
      </c>
      <c r="P7" s="85">
        <f t="shared" si="5"/>
        <v>-0.33000000000000007</v>
      </c>
      <c r="Q7" s="85">
        <f t="shared" ref="Q7:Q60" si="7">IF(M7=0,"",(O7-M7)/M7*100)</f>
        <v>-60.000000000000007</v>
      </c>
      <c r="R7" s="140"/>
    </row>
    <row r="8" spans="1:18" s="75" customFormat="1" ht="15.75" customHeight="1" x14ac:dyDescent="0.2">
      <c r="A8" s="69">
        <v>3</v>
      </c>
      <c r="B8" s="91" t="s">
        <v>14</v>
      </c>
      <c r="C8" s="85">
        <v>54.56</v>
      </c>
      <c r="D8" s="85">
        <v>0</v>
      </c>
      <c r="E8" s="85">
        <v>0</v>
      </c>
      <c r="F8" s="85">
        <f t="shared" si="3"/>
        <v>-54.56</v>
      </c>
      <c r="G8" s="86">
        <f t="shared" ref="G8:G60" si="8">IF(C8=0,"",(E8-C8)/C8*100)</f>
        <v>-100</v>
      </c>
      <c r="H8" s="85">
        <v>0</v>
      </c>
      <c r="I8" s="85">
        <v>0</v>
      </c>
      <c r="J8" s="85">
        <v>0</v>
      </c>
      <c r="K8" s="85">
        <f t="shared" si="4"/>
        <v>0</v>
      </c>
      <c r="L8" s="85">
        <v>0</v>
      </c>
      <c r="M8" s="85">
        <v>5.7</v>
      </c>
      <c r="N8" s="85">
        <v>0</v>
      </c>
      <c r="O8" s="85">
        <v>0</v>
      </c>
      <c r="P8" s="85">
        <f t="shared" si="5"/>
        <v>-5.7</v>
      </c>
      <c r="Q8" s="85">
        <f t="shared" si="7"/>
        <v>-100</v>
      </c>
      <c r="R8" s="140"/>
    </row>
    <row r="9" spans="1:18" s="75" customFormat="1" ht="15.75" customHeight="1" x14ac:dyDescent="0.2">
      <c r="A9" s="69">
        <v>4</v>
      </c>
      <c r="B9" s="91" t="s">
        <v>15</v>
      </c>
      <c r="C9" s="85">
        <v>0</v>
      </c>
      <c r="D9" s="85">
        <v>0</v>
      </c>
      <c r="E9" s="85">
        <v>0.01</v>
      </c>
      <c r="F9" s="85">
        <f t="shared" si="3"/>
        <v>0.01</v>
      </c>
      <c r="G9" s="86">
        <v>0</v>
      </c>
      <c r="H9" s="85">
        <v>0</v>
      </c>
      <c r="I9" s="85">
        <v>0</v>
      </c>
      <c r="J9" s="85">
        <v>0</v>
      </c>
      <c r="K9" s="85">
        <f t="shared" si="4"/>
        <v>0</v>
      </c>
      <c r="L9" s="85">
        <v>0</v>
      </c>
      <c r="M9" s="85">
        <v>2.06</v>
      </c>
      <c r="N9" s="85">
        <v>0</v>
      </c>
      <c r="O9" s="85">
        <v>2.17</v>
      </c>
      <c r="P9" s="85">
        <f t="shared" si="5"/>
        <v>0.10999999999999988</v>
      </c>
      <c r="Q9" s="85">
        <f t="shared" si="7"/>
        <v>5.3398058252427125</v>
      </c>
      <c r="R9" s="140"/>
    </row>
    <row r="10" spans="1:18" s="75" customFormat="1" ht="15.75" customHeight="1" x14ac:dyDescent="0.2">
      <c r="A10" s="69">
        <v>5</v>
      </c>
      <c r="B10" s="91" t="s">
        <v>16</v>
      </c>
      <c r="C10" s="85">
        <v>2.2599999999999998</v>
      </c>
      <c r="D10" s="85">
        <v>0</v>
      </c>
      <c r="E10" s="85">
        <v>1.72</v>
      </c>
      <c r="F10" s="85">
        <f t="shared" si="3"/>
        <v>-0.53999999999999981</v>
      </c>
      <c r="G10" s="86">
        <f t="shared" si="8"/>
        <v>-23.893805309734507</v>
      </c>
      <c r="H10" s="85">
        <v>0.09</v>
      </c>
      <c r="I10" s="85">
        <v>0</v>
      </c>
      <c r="J10" s="85">
        <v>0.09</v>
      </c>
      <c r="K10" s="85">
        <f t="shared" si="4"/>
        <v>0</v>
      </c>
      <c r="L10" s="85">
        <f t="shared" si="6"/>
        <v>0</v>
      </c>
      <c r="M10" s="85">
        <v>0.08</v>
      </c>
      <c r="N10" s="85">
        <v>0</v>
      </c>
      <c r="O10" s="85">
        <v>0.05</v>
      </c>
      <c r="P10" s="85">
        <f t="shared" si="5"/>
        <v>-0.03</v>
      </c>
      <c r="Q10" s="85">
        <f t="shared" si="7"/>
        <v>-37.5</v>
      </c>
      <c r="R10" s="140"/>
    </row>
    <row r="11" spans="1:18" s="75" customFormat="1" ht="15.75" customHeight="1" x14ac:dyDescent="0.2">
      <c r="A11" s="69">
        <v>6</v>
      </c>
      <c r="B11" s="91" t="s">
        <v>17</v>
      </c>
      <c r="C11" s="85">
        <v>0.95</v>
      </c>
      <c r="D11" s="85">
        <v>0</v>
      </c>
      <c r="E11" s="85">
        <v>0.87</v>
      </c>
      <c r="F11" s="85">
        <f t="shared" si="3"/>
        <v>-7.999999999999996E-2</v>
      </c>
      <c r="G11" s="86">
        <f t="shared" si="8"/>
        <v>-8.4210526315789433</v>
      </c>
      <c r="H11" s="85">
        <v>0.19</v>
      </c>
      <c r="I11" s="85">
        <v>0</v>
      </c>
      <c r="J11" s="85">
        <v>0.19</v>
      </c>
      <c r="K11" s="85">
        <f t="shared" si="4"/>
        <v>0</v>
      </c>
      <c r="L11" s="85">
        <f t="shared" si="6"/>
        <v>0</v>
      </c>
      <c r="M11" s="85">
        <v>0</v>
      </c>
      <c r="N11" s="85">
        <v>0</v>
      </c>
      <c r="O11" s="85">
        <v>0</v>
      </c>
      <c r="P11" s="85">
        <f t="shared" si="5"/>
        <v>0</v>
      </c>
      <c r="Q11" s="85">
        <v>0</v>
      </c>
      <c r="R11" s="140"/>
    </row>
    <row r="12" spans="1:18" s="75" customFormat="1" ht="15.75" customHeight="1" x14ac:dyDescent="0.2">
      <c r="A12" s="69">
        <v>7</v>
      </c>
      <c r="B12" s="91" t="s">
        <v>18</v>
      </c>
      <c r="C12" s="85">
        <v>0</v>
      </c>
      <c r="D12" s="85">
        <v>0</v>
      </c>
      <c r="E12" s="85">
        <v>0</v>
      </c>
      <c r="F12" s="85">
        <f t="shared" si="3"/>
        <v>0</v>
      </c>
      <c r="G12" s="86">
        <v>0</v>
      </c>
      <c r="H12" s="85">
        <v>0</v>
      </c>
      <c r="I12" s="85">
        <v>0</v>
      </c>
      <c r="J12" s="85">
        <v>0</v>
      </c>
      <c r="K12" s="85">
        <f t="shared" si="4"/>
        <v>0</v>
      </c>
      <c r="L12" s="85">
        <v>0</v>
      </c>
      <c r="M12" s="85">
        <v>0.77</v>
      </c>
      <c r="N12" s="85">
        <v>0</v>
      </c>
      <c r="O12" s="85">
        <v>0.31</v>
      </c>
      <c r="P12" s="85">
        <f t="shared" si="5"/>
        <v>-0.46</v>
      </c>
      <c r="Q12" s="85">
        <f t="shared" si="7"/>
        <v>-59.740259740259738</v>
      </c>
      <c r="R12" s="140"/>
    </row>
    <row r="13" spans="1:18" s="75" customFormat="1" ht="15.75" customHeight="1" x14ac:dyDescent="0.2">
      <c r="A13" s="69">
        <v>8</v>
      </c>
      <c r="B13" s="91" t="s">
        <v>19</v>
      </c>
      <c r="C13" s="85">
        <v>0</v>
      </c>
      <c r="D13" s="85">
        <v>0</v>
      </c>
      <c r="E13" s="85">
        <v>0.45</v>
      </c>
      <c r="F13" s="85">
        <f t="shared" si="3"/>
        <v>0.45</v>
      </c>
      <c r="G13" s="86">
        <v>0</v>
      </c>
      <c r="H13" s="85">
        <v>0</v>
      </c>
      <c r="I13" s="85">
        <v>0</v>
      </c>
      <c r="J13" s="85">
        <v>0</v>
      </c>
      <c r="K13" s="85">
        <f t="shared" si="4"/>
        <v>0</v>
      </c>
      <c r="L13" s="85">
        <v>0</v>
      </c>
      <c r="M13" s="85">
        <v>0</v>
      </c>
      <c r="N13" s="85">
        <v>0</v>
      </c>
      <c r="O13" s="85">
        <v>0.01</v>
      </c>
      <c r="P13" s="85">
        <f t="shared" si="5"/>
        <v>0.01</v>
      </c>
      <c r="Q13" s="85">
        <v>0</v>
      </c>
      <c r="R13" s="140"/>
    </row>
    <row r="14" spans="1:18" s="75" customFormat="1" ht="15.75" customHeight="1" x14ac:dyDescent="0.2">
      <c r="A14" s="69">
        <v>9</v>
      </c>
      <c r="B14" s="91" t="s">
        <v>20</v>
      </c>
      <c r="C14" s="85">
        <v>7.0000000000000007E-2</v>
      </c>
      <c r="D14" s="85">
        <v>0</v>
      </c>
      <c r="E14" s="85">
        <v>0.06</v>
      </c>
      <c r="F14" s="85">
        <f t="shared" si="3"/>
        <v>-1.0000000000000009E-2</v>
      </c>
      <c r="G14" s="86">
        <f t="shared" si="8"/>
        <v>-14.285714285714295</v>
      </c>
      <c r="H14" s="85">
        <v>0</v>
      </c>
      <c r="I14" s="85">
        <v>0</v>
      </c>
      <c r="J14" s="85">
        <v>0</v>
      </c>
      <c r="K14" s="85">
        <f t="shared" si="4"/>
        <v>0</v>
      </c>
      <c r="L14" s="85">
        <v>0</v>
      </c>
      <c r="M14" s="85">
        <v>1.55</v>
      </c>
      <c r="N14" s="85">
        <v>0</v>
      </c>
      <c r="O14" s="85">
        <v>1.5</v>
      </c>
      <c r="P14" s="85">
        <f t="shared" si="5"/>
        <v>-5.0000000000000044E-2</v>
      </c>
      <c r="Q14" s="85">
        <f t="shared" si="7"/>
        <v>-3.2258064516129057</v>
      </c>
      <c r="R14" s="140"/>
    </row>
    <row r="15" spans="1:18" s="75" customFormat="1" ht="15.75" customHeight="1" x14ac:dyDescent="0.2">
      <c r="A15" s="69">
        <v>10</v>
      </c>
      <c r="B15" s="91" t="s">
        <v>21</v>
      </c>
      <c r="C15" s="85">
        <v>0</v>
      </c>
      <c r="D15" s="85">
        <v>0</v>
      </c>
      <c r="E15" s="85">
        <v>0</v>
      </c>
      <c r="F15" s="85">
        <f t="shared" si="3"/>
        <v>0</v>
      </c>
      <c r="G15" s="86">
        <v>0</v>
      </c>
      <c r="H15" s="85">
        <v>0</v>
      </c>
      <c r="I15" s="85">
        <v>0</v>
      </c>
      <c r="J15" s="85">
        <v>0.01</v>
      </c>
      <c r="K15" s="85">
        <f t="shared" si="4"/>
        <v>0.01</v>
      </c>
      <c r="L15" s="85">
        <v>0</v>
      </c>
      <c r="M15" s="85">
        <v>0</v>
      </c>
      <c r="N15" s="85">
        <v>0</v>
      </c>
      <c r="O15" s="85">
        <v>0</v>
      </c>
      <c r="P15" s="85">
        <f t="shared" si="5"/>
        <v>0</v>
      </c>
      <c r="Q15" s="85">
        <v>0</v>
      </c>
      <c r="R15" s="140"/>
    </row>
    <row r="16" spans="1:18" s="75" customFormat="1" ht="15.75" customHeight="1" x14ac:dyDescent="0.2">
      <c r="A16" s="69">
        <v>11</v>
      </c>
      <c r="B16" s="91" t="s">
        <v>22</v>
      </c>
      <c r="C16" s="85">
        <v>0</v>
      </c>
      <c r="D16" s="85">
        <v>0</v>
      </c>
      <c r="E16" s="85">
        <v>54.58</v>
      </c>
      <c r="F16" s="85">
        <f t="shared" si="3"/>
        <v>54.58</v>
      </c>
      <c r="G16" s="86">
        <v>0</v>
      </c>
      <c r="H16" s="85">
        <v>0</v>
      </c>
      <c r="I16" s="85">
        <v>0</v>
      </c>
      <c r="J16" s="85">
        <v>0</v>
      </c>
      <c r="K16" s="85">
        <f t="shared" si="4"/>
        <v>0</v>
      </c>
      <c r="L16" s="85">
        <v>0</v>
      </c>
      <c r="M16" s="85">
        <v>0</v>
      </c>
      <c r="N16" s="85">
        <v>0</v>
      </c>
      <c r="O16" s="85">
        <v>164.3</v>
      </c>
      <c r="P16" s="85">
        <f t="shared" si="5"/>
        <v>164.3</v>
      </c>
      <c r="Q16" s="85">
        <v>0</v>
      </c>
      <c r="R16" s="140"/>
    </row>
    <row r="17" spans="1:18" s="75" customFormat="1" ht="15.75" customHeight="1" x14ac:dyDescent="0.2">
      <c r="A17" s="69">
        <v>12</v>
      </c>
      <c r="B17" s="91" t="s">
        <v>23</v>
      </c>
      <c r="C17" s="85">
        <v>0.05</v>
      </c>
      <c r="D17" s="85">
        <v>0</v>
      </c>
      <c r="E17" s="85">
        <v>0</v>
      </c>
      <c r="F17" s="85">
        <f t="shared" si="3"/>
        <v>-0.05</v>
      </c>
      <c r="G17" s="86">
        <f t="shared" si="8"/>
        <v>-100</v>
      </c>
      <c r="H17" s="85">
        <v>0</v>
      </c>
      <c r="I17" s="85">
        <v>0</v>
      </c>
      <c r="J17" s="85">
        <v>0</v>
      </c>
      <c r="K17" s="85">
        <f t="shared" si="4"/>
        <v>0</v>
      </c>
      <c r="L17" s="85">
        <v>0</v>
      </c>
      <c r="M17" s="85">
        <v>0.35</v>
      </c>
      <c r="N17" s="85">
        <v>0</v>
      </c>
      <c r="O17" s="85">
        <v>0.19</v>
      </c>
      <c r="P17" s="85">
        <f t="shared" si="5"/>
        <v>-0.15999999999999998</v>
      </c>
      <c r="Q17" s="85">
        <f t="shared" si="7"/>
        <v>-45.714285714285715</v>
      </c>
      <c r="R17" s="140"/>
    </row>
    <row r="18" spans="1:18" s="19" customFormat="1" ht="15.75" customHeight="1" x14ac:dyDescent="0.25">
      <c r="A18" s="161" t="s">
        <v>24</v>
      </c>
      <c r="B18" s="162"/>
      <c r="C18" s="88">
        <f>SUM(C6:C17)</f>
        <v>59.06</v>
      </c>
      <c r="D18" s="88">
        <f>SUM(D6:D17)</f>
        <v>0</v>
      </c>
      <c r="E18" s="88">
        <f>SUM(E6:E17)</f>
        <v>58.56</v>
      </c>
      <c r="F18" s="88">
        <f t="shared" si="3"/>
        <v>-0.5</v>
      </c>
      <c r="G18" s="89">
        <f t="shared" si="8"/>
        <v>-0.84659668134100907</v>
      </c>
      <c r="H18" s="88">
        <f>SUM(H6:H17)</f>
        <v>2.73</v>
      </c>
      <c r="I18" s="88">
        <f>SUM(I6:I17)</f>
        <v>0</v>
      </c>
      <c r="J18" s="88">
        <f>SUM(J6:J17)</f>
        <v>25.400000000000002</v>
      </c>
      <c r="K18" s="88">
        <f t="shared" si="4"/>
        <v>22.67</v>
      </c>
      <c r="L18" s="88">
        <f t="shared" si="6"/>
        <v>830.40293040293045</v>
      </c>
      <c r="M18" s="88">
        <f>SUM(M6:M17)</f>
        <v>17.650000000000002</v>
      </c>
      <c r="N18" s="88">
        <f>SUM(N6:N17)</f>
        <v>0</v>
      </c>
      <c r="O18" s="88">
        <f>SUM(O6:O17)</f>
        <v>168.75</v>
      </c>
      <c r="P18" s="88">
        <f t="shared" si="5"/>
        <v>151.1</v>
      </c>
      <c r="Q18" s="88">
        <f t="shared" si="7"/>
        <v>856.09065155807343</v>
      </c>
      <c r="R18" s="141"/>
    </row>
    <row r="19" spans="1:18" s="75" customFormat="1" ht="15.75" customHeight="1" x14ac:dyDescent="0.2">
      <c r="A19" s="69">
        <v>13</v>
      </c>
      <c r="B19" s="91" t="s">
        <v>25</v>
      </c>
      <c r="C19" s="85">
        <v>0</v>
      </c>
      <c r="D19" s="85">
        <v>0</v>
      </c>
      <c r="E19" s="85">
        <v>0</v>
      </c>
      <c r="F19" s="85">
        <f t="shared" si="3"/>
        <v>0</v>
      </c>
      <c r="G19" s="86">
        <v>0</v>
      </c>
      <c r="H19" s="85">
        <v>0</v>
      </c>
      <c r="I19" s="85">
        <v>0</v>
      </c>
      <c r="J19" s="85">
        <v>0</v>
      </c>
      <c r="K19" s="85">
        <f t="shared" si="4"/>
        <v>0</v>
      </c>
      <c r="L19" s="85">
        <v>0</v>
      </c>
      <c r="M19" s="85">
        <v>70.349999999999994</v>
      </c>
      <c r="N19" s="85">
        <v>0</v>
      </c>
      <c r="O19" s="85">
        <v>45.03</v>
      </c>
      <c r="P19" s="85">
        <f t="shared" si="5"/>
        <v>-25.319999999999993</v>
      </c>
      <c r="Q19" s="85">
        <f t="shared" si="7"/>
        <v>-35.991471215351808</v>
      </c>
      <c r="R19" s="140"/>
    </row>
    <row r="20" spans="1:18" s="75" customFormat="1" ht="15.75" customHeight="1" x14ac:dyDescent="0.2">
      <c r="A20" s="69">
        <v>14</v>
      </c>
      <c r="B20" s="91" t="s">
        <v>26</v>
      </c>
      <c r="C20" s="85">
        <v>0</v>
      </c>
      <c r="D20" s="85">
        <v>0</v>
      </c>
      <c r="E20" s="85">
        <v>0</v>
      </c>
      <c r="F20" s="85">
        <f t="shared" si="3"/>
        <v>0</v>
      </c>
      <c r="G20" s="86">
        <v>0</v>
      </c>
      <c r="H20" s="85">
        <v>0</v>
      </c>
      <c r="I20" s="85">
        <v>0</v>
      </c>
      <c r="J20" s="85">
        <v>0</v>
      </c>
      <c r="K20" s="85">
        <f t="shared" si="4"/>
        <v>0</v>
      </c>
      <c r="L20" s="85">
        <v>0</v>
      </c>
      <c r="M20" s="85">
        <v>572.6</v>
      </c>
      <c r="N20" s="85">
        <v>0</v>
      </c>
      <c r="O20" s="85">
        <v>530.70000000000005</v>
      </c>
      <c r="P20" s="85">
        <f t="shared" si="5"/>
        <v>-41.899999999999977</v>
      </c>
      <c r="Q20" s="85">
        <f t="shared" si="7"/>
        <v>-7.3174991267900769</v>
      </c>
      <c r="R20" s="140"/>
    </row>
    <row r="21" spans="1:18" s="75" customFormat="1" ht="15.75" customHeight="1" x14ac:dyDescent="0.2">
      <c r="A21" s="69">
        <v>15</v>
      </c>
      <c r="B21" s="91" t="s">
        <v>27</v>
      </c>
      <c r="C21" s="85">
        <v>0.76</v>
      </c>
      <c r="D21" s="85">
        <v>0</v>
      </c>
      <c r="E21" s="85">
        <v>0.7</v>
      </c>
      <c r="F21" s="85">
        <f t="shared" si="3"/>
        <v>-6.0000000000000053E-2</v>
      </c>
      <c r="G21" s="86">
        <f t="shared" si="8"/>
        <v>-7.8947368421052699</v>
      </c>
      <c r="H21" s="85">
        <v>0</v>
      </c>
      <c r="I21" s="85">
        <v>0</v>
      </c>
      <c r="J21" s="85">
        <v>0</v>
      </c>
      <c r="K21" s="85">
        <f t="shared" si="4"/>
        <v>0</v>
      </c>
      <c r="L21" s="85">
        <v>0</v>
      </c>
      <c r="M21" s="85">
        <v>0</v>
      </c>
      <c r="N21" s="85">
        <v>0</v>
      </c>
      <c r="O21" s="85">
        <v>0</v>
      </c>
      <c r="P21" s="85">
        <f t="shared" si="5"/>
        <v>0</v>
      </c>
      <c r="Q21" s="85">
        <v>0</v>
      </c>
      <c r="R21" s="140"/>
    </row>
    <row r="22" spans="1:18" s="75" customFormat="1" ht="15.75" customHeight="1" x14ac:dyDescent="0.2">
      <c r="A22" s="69">
        <v>16</v>
      </c>
      <c r="B22" s="91" t="s">
        <v>28</v>
      </c>
      <c r="C22" s="85">
        <v>0</v>
      </c>
      <c r="D22" s="85">
        <v>0</v>
      </c>
      <c r="E22" s="85">
        <v>1.21</v>
      </c>
      <c r="F22" s="85">
        <f t="shared" si="3"/>
        <v>1.21</v>
      </c>
      <c r="G22" s="86">
        <v>0</v>
      </c>
      <c r="H22" s="85">
        <v>0</v>
      </c>
      <c r="I22" s="85">
        <v>0</v>
      </c>
      <c r="J22" s="85">
        <v>0</v>
      </c>
      <c r="K22" s="85">
        <f t="shared" si="4"/>
        <v>0</v>
      </c>
      <c r="L22" s="85">
        <v>0</v>
      </c>
      <c r="M22" s="85">
        <v>1.18</v>
      </c>
      <c r="N22" s="85">
        <v>0</v>
      </c>
      <c r="O22" s="85">
        <v>0.05</v>
      </c>
      <c r="P22" s="85">
        <f t="shared" si="5"/>
        <v>-1.1299999999999999</v>
      </c>
      <c r="Q22" s="85">
        <f t="shared" si="7"/>
        <v>-95.762711864406782</v>
      </c>
      <c r="R22" s="140"/>
    </row>
    <row r="23" spans="1:18" s="75" customFormat="1" ht="15.75" customHeight="1" x14ac:dyDescent="0.2">
      <c r="A23" s="69">
        <v>17</v>
      </c>
      <c r="B23" s="91" t="s">
        <v>29</v>
      </c>
      <c r="C23" s="85">
        <v>0</v>
      </c>
      <c r="D23" s="85">
        <v>0</v>
      </c>
      <c r="E23" s="85">
        <v>0</v>
      </c>
      <c r="F23" s="85">
        <f t="shared" si="3"/>
        <v>0</v>
      </c>
      <c r="G23" s="86">
        <v>0</v>
      </c>
      <c r="H23" s="85">
        <v>0</v>
      </c>
      <c r="I23" s="85">
        <v>0</v>
      </c>
      <c r="J23" s="85">
        <v>0</v>
      </c>
      <c r="K23" s="85">
        <f t="shared" si="4"/>
        <v>0</v>
      </c>
      <c r="L23" s="85">
        <v>0</v>
      </c>
      <c r="M23" s="85">
        <v>0.06</v>
      </c>
      <c r="N23" s="85">
        <v>0</v>
      </c>
      <c r="O23" s="85">
        <v>2.92</v>
      </c>
      <c r="P23" s="85">
        <f t="shared" si="5"/>
        <v>2.86</v>
      </c>
      <c r="Q23" s="85">
        <f t="shared" si="7"/>
        <v>4766.6666666666661</v>
      </c>
      <c r="R23" s="140"/>
    </row>
    <row r="24" spans="1:18" s="75" customFormat="1" ht="15.75" customHeight="1" x14ac:dyDescent="0.2">
      <c r="A24" s="69">
        <v>18</v>
      </c>
      <c r="B24" s="91" t="s">
        <v>30</v>
      </c>
      <c r="C24" s="85">
        <v>1.04</v>
      </c>
      <c r="D24" s="85">
        <v>0</v>
      </c>
      <c r="E24" s="85">
        <v>1.19</v>
      </c>
      <c r="F24" s="85">
        <f t="shared" si="3"/>
        <v>0.14999999999999991</v>
      </c>
      <c r="G24" s="86">
        <f t="shared" si="8"/>
        <v>14.423076923076913</v>
      </c>
      <c r="H24" s="85">
        <v>0</v>
      </c>
      <c r="I24" s="85">
        <v>0</v>
      </c>
      <c r="J24" s="85">
        <v>0</v>
      </c>
      <c r="K24" s="85">
        <f t="shared" si="4"/>
        <v>0</v>
      </c>
      <c r="L24" s="85">
        <v>0</v>
      </c>
      <c r="M24" s="85">
        <v>44.86</v>
      </c>
      <c r="N24" s="85">
        <v>0</v>
      </c>
      <c r="O24" s="85">
        <v>90.27</v>
      </c>
      <c r="P24" s="85">
        <f t="shared" si="5"/>
        <v>45.41</v>
      </c>
      <c r="Q24" s="85">
        <f t="shared" si="7"/>
        <v>101.22603655818101</v>
      </c>
      <c r="R24" s="140"/>
    </row>
    <row r="25" spans="1:18" s="75" customFormat="1" ht="15.75" customHeight="1" x14ac:dyDescent="0.2">
      <c r="A25" s="69">
        <v>19</v>
      </c>
      <c r="B25" s="91" t="s">
        <v>31</v>
      </c>
      <c r="C25" s="85">
        <v>0</v>
      </c>
      <c r="D25" s="85">
        <v>0</v>
      </c>
      <c r="E25" s="85">
        <v>0</v>
      </c>
      <c r="F25" s="85">
        <f t="shared" si="3"/>
        <v>0</v>
      </c>
      <c r="G25" s="86">
        <v>0</v>
      </c>
      <c r="H25" s="85">
        <v>0</v>
      </c>
      <c r="I25" s="85">
        <v>0</v>
      </c>
      <c r="J25" s="85">
        <v>0</v>
      </c>
      <c r="K25" s="85">
        <f t="shared" si="4"/>
        <v>0</v>
      </c>
      <c r="L25" s="85">
        <v>0</v>
      </c>
      <c r="M25" s="85">
        <v>8.48</v>
      </c>
      <c r="N25" s="85">
        <v>0</v>
      </c>
      <c r="O25" s="85">
        <v>10.63</v>
      </c>
      <c r="P25" s="85">
        <f t="shared" si="5"/>
        <v>2.1500000000000004</v>
      </c>
      <c r="Q25" s="85">
        <f t="shared" si="7"/>
        <v>25.353773584905664</v>
      </c>
      <c r="R25" s="140"/>
    </row>
    <row r="26" spans="1:18" s="75" customFormat="1" ht="15.75" customHeight="1" x14ac:dyDescent="0.2">
      <c r="A26" s="69">
        <v>20</v>
      </c>
      <c r="B26" s="91" t="s">
        <v>32</v>
      </c>
      <c r="C26" s="85">
        <v>1.36</v>
      </c>
      <c r="D26" s="85">
        <v>0</v>
      </c>
      <c r="E26" s="85">
        <v>2.61</v>
      </c>
      <c r="F26" s="85">
        <f t="shared" si="3"/>
        <v>1.2499999999999998</v>
      </c>
      <c r="G26" s="86">
        <f t="shared" si="8"/>
        <v>91.91176470588232</v>
      </c>
      <c r="H26" s="85">
        <v>0</v>
      </c>
      <c r="I26" s="85">
        <v>0</v>
      </c>
      <c r="J26" s="85">
        <v>0</v>
      </c>
      <c r="K26" s="85">
        <f t="shared" si="4"/>
        <v>0</v>
      </c>
      <c r="L26" s="85">
        <v>0</v>
      </c>
      <c r="M26" s="85">
        <v>0.01</v>
      </c>
      <c r="N26" s="85">
        <v>0</v>
      </c>
      <c r="O26" s="85">
        <v>0.01</v>
      </c>
      <c r="P26" s="85">
        <f t="shared" si="5"/>
        <v>0</v>
      </c>
      <c r="Q26" s="85">
        <f t="shared" si="7"/>
        <v>0</v>
      </c>
      <c r="R26" s="140"/>
    </row>
    <row r="27" spans="1:18" s="75" customFormat="1" ht="15.75" customHeight="1" x14ac:dyDescent="0.2">
      <c r="A27" s="69">
        <v>21</v>
      </c>
      <c r="B27" s="91" t="s">
        <v>33</v>
      </c>
      <c r="C27" s="85">
        <v>5</v>
      </c>
      <c r="D27" s="85">
        <v>0</v>
      </c>
      <c r="E27" s="85">
        <v>4.17</v>
      </c>
      <c r="F27" s="85">
        <f t="shared" si="3"/>
        <v>-0.83000000000000007</v>
      </c>
      <c r="G27" s="86">
        <f t="shared" si="8"/>
        <v>-16.600000000000001</v>
      </c>
      <c r="H27" s="85">
        <v>0</v>
      </c>
      <c r="I27" s="85">
        <v>0</v>
      </c>
      <c r="J27" s="85">
        <v>0</v>
      </c>
      <c r="K27" s="85">
        <f t="shared" si="4"/>
        <v>0</v>
      </c>
      <c r="L27" s="85">
        <v>0</v>
      </c>
      <c r="M27" s="85">
        <v>0</v>
      </c>
      <c r="N27" s="85">
        <v>0</v>
      </c>
      <c r="O27" s="85">
        <v>0</v>
      </c>
      <c r="P27" s="85">
        <f t="shared" si="5"/>
        <v>0</v>
      </c>
      <c r="Q27" s="85">
        <v>0</v>
      </c>
      <c r="R27" s="140"/>
    </row>
    <row r="28" spans="1:18" s="75" customFormat="1" ht="15.75" customHeight="1" x14ac:dyDescent="0.2">
      <c r="A28" s="69">
        <v>22</v>
      </c>
      <c r="B28" s="91" t="s">
        <v>34</v>
      </c>
      <c r="C28" s="85">
        <v>0</v>
      </c>
      <c r="D28" s="85">
        <v>0</v>
      </c>
      <c r="E28" s="85">
        <v>0</v>
      </c>
      <c r="F28" s="85">
        <f t="shared" si="3"/>
        <v>0</v>
      </c>
      <c r="G28" s="86">
        <v>0</v>
      </c>
      <c r="H28" s="85">
        <v>0</v>
      </c>
      <c r="I28" s="85">
        <v>0</v>
      </c>
      <c r="J28" s="85">
        <v>0</v>
      </c>
      <c r="K28" s="85">
        <f t="shared" si="4"/>
        <v>0</v>
      </c>
      <c r="L28" s="85">
        <v>0</v>
      </c>
      <c r="M28" s="85">
        <v>1.51</v>
      </c>
      <c r="N28" s="85">
        <v>0</v>
      </c>
      <c r="O28" s="85">
        <v>0.47</v>
      </c>
      <c r="P28" s="85">
        <f t="shared" si="5"/>
        <v>-1.04</v>
      </c>
      <c r="Q28" s="85">
        <f t="shared" si="7"/>
        <v>-68.874172185430467</v>
      </c>
      <c r="R28" s="140"/>
    </row>
    <row r="29" spans="1:18" s="75" customFormat="1" ht="15.75" customHeight="1" x14ac:dyDescent="0.2">
      <c r="A29" s="69">
        <v>23</v>
      </c>
      <c r="B29" s="91" t="s">
        <v>35</v>
      </c>
      <c r="C29" s="85">
        <v>0</v>
      </c>
      <c r="D29" s="85">
        <v>0</v>
      </c>
      <c r="E29" s="85">
        <v>0</v>
      </c>
      <c r="F29" s="85">
        <f t="shared" si="3"/>
        <v>0</v>
      </c>
      <c r="G29" s="86">
        <v>0</v>
      </c>
      <c r="H29" s="85">
        <v>0</v>
      </c>
      <c r="I29" s="85">
        <v>0</v>
      </c>
      <c r="J29" s="85">
        <v>0</v>
      </c>
      <c r="K29" s="85">
        <f t="shared" si="4"/>
        <v>0</v>
      </c>
      <c r="L29" s="85">
        <v>0</v>
      </c>
      <c r="M29" s="85">
        <v>0</v>
      </c>
      <c r="N29" s="85">
        <v>0</v>
      </c>
      <c r="O29" s="85">
        <v>0.04</v>
      </c>
      <c r="P29" s="85">
        <f t="shared" si="5"/>
        <v>0.04</v>
      </c>
      <c r="Q29" s="85">
        <v>0</v>
      </c>
      <c r="R29" s="140"/>
    </row>
    <row r="30" spans="1:18" s="75" customFormat="1" ht="15.75" customHeight="1" x14ac:dyDescent="0.2">
      <c r="A30" s="69">
        <v>24</v>
      </c>
      <c r="B30" s="91" t="s">
        <v>36</v>
      </c>
      <c r="C30" s="85">
        <v>0</v>
      </c>
      <c r="D30" s="85">
        <v>0</v>
      </c>
      <c r="E30" s="85">
        <v>6.62</v>
      </c>
      <c r="F30" s="85">
        <f t="shared" si="3"/>
        <v>6.62</v>
      </c>
      <c r="G30" s="86">
        <v>0</v>
      </c>
      <c r="H30" s="85">
        <v>0</v>
      </c>
      <c r="I30" s="85">
        <v>0</v>
      </c>
      <c r="J30" s="85">
        <v>0</v>
      </c>
      <c r="K30" s="85">
        <f t="shared" si="4"/>
        <v>0</v>
      </c>
      <c r="L30" s="85">
        <v>0</v>
      </c>
      <c r="M30" s="85">
        <v>0.08</v>
      </c>
      <c r="N30" s="85">
        <v>0</v>
      </c>
      <c r="O30" s="85">
        <v>0.08</v>
      </c>
      <c r="P30" s="85">
        <f t="shared" si="5"/>
        <v>0</v>
      </c>
      <c r="Q30" s="85">
        <f t="shared" si="7"/>
        <v>0</v>
      </c>
      <c r="R30" s="140"/>
    </row>
    <row r="31" spans="1:18" s="75" customFormat="1" ht="15.75" customHeight="1" x14ac:dyDescent="0.2">
      <c r="A31" s="69">
        <v>25</v>
      </c>
      <c r="B31" s="91" t="s">
        <v>37</v>
      </c>
      <c r="C31" s="85">
        <v>0</v>
      </c>
      <c r="D31" s="85">
        <v>0</v>
      </c>
      <c r="E31" s="85">
        <v>0</v>
      </c>
      <c r="F31" s="85">
        <f t="shared" si="3"/>
        <v>0</v>
      </c>
      <c r="G31" s="86">
        <v>0</v>
      </c>
      <c r="H31" s="85">
        <v>0</v>
      </c>
      <c r="I31" s="85">
        <v>0</v>
      </c>
      <c r="J31" s="85">
        <v>0</v>
      </c>
      <c r="K31" s="85">
        <f t="shared" si="4"/>
        <v>0</v>
      </c>
      <c r="L31" s="85">
        <v>0</v>
      </c>
      <c r="M31" s="85">
        <v>0</v>
      </c>
      <c r="N31" s="85">
        <v>0</v>
      </c>
      <c r="O31" s="85">
        <v>0</v>
      </c>
      <c r="P31" s="85">
        <f t="shared" si="5"/>
        <v>0</v>
      </c>
      <c r="Q31" s="85">
        <v>0</v>
      </c>
      <c r="R31" s="140"/>
    </row>
    <row r="32" spans="1:18" s="75" customFormat="1" ht="15.75" customHeight="1" x14ac:dyDescent="0.2">
      <c r="A32" s="69">
        <v>26</v>
      </c>
      <c r="B32" s="91" t="s">
        <v>38</v>
      </c>
      <c r="C32" s="85">
        <v>0</v>
      </c>
      <c r="D32" s="85">
        <v>0</v>
      </c>
      <c r="E32" s="85">
        <v>0</v>
      </c>
      <c r="F32" s="85">
        <f t="shared" si="3"/>
        <v>0</v>
      </c>
      <c r="G32" s="86">
        <v>0</v>
      </c>
      <c r="H32" s="85">
        <v>0</v>
      </c>
      <c r="I32" s="85">
        <v>0</v>
      </c>
      <c r="J32" s="85">
        <v>0</v>
      </c>
      <c r="K32" s="85">
        <f t="shared" si="4"/>
        <v>0</v>
      </c>
      <c r="L32" s="85">
        <v>0</v>
      </c>
      <c r="M32" s="85">
        <v>0</v>
      </c>
      <c r="N32" s="85">
        <v>0</v>
      </c>
      <c r="O32" s="85">
        <v>0</v>
      </c>
      <c r="P32" s="85">
        <f t="shared" si="5"/>
        <v>0</v>
      </c>
      <c r="Q32" s="85">
        <v>0</v>
      </c>
      <c r="R32" s="140"/>
    </row>
    <row r="33" spans="1:18" s="75" customFormat="1" ht="15.75" customHeight="1" x14ac:dyDescent="0.2">
      <c r="A33" s="69">
        <v>27</v>
      </c>
      <c r="B33" s="91" t="s">
        <v>39</v>
      </c>
      <c r="C33" s="85">
        <v>0</v>
      </c>
      <c r="D33" s="85">
        <v>0</v>
      </c>
      <c r="E33" s="85">
        <v>0</v>
      </c>
      <c r="F33" s="85">
        <f t="shared" si="3"/>
        <v>0</v>
      </c>
      <c r="G33" s="86">
        <v>0</v>
      </c>
      <c r="H33" s="85">
        <v>0</v>
      </c>
      <c r="I33" s="85">
        <v>0</v>
      </c>
      <c r="J33" s="85">
        <v>0</v>
      </c>
      <c r="K33" s="85">
        <f t="shared" si="4"/>
        <v>0</v>
      </c>
      <c r="L33" s="85">
        <v>0</v>
      </c>
      <c r="M33" s="85">
        <v>0</v>
      </c>
      <c r="N33" s="85">
        <v>0</v>
      </c>
      <c r="O33" s="85">
        <v>0</v>
      </c>
      <c r="P33" s="85">
        <f t="shared" si="5"/>
        <v>0</v>
      </c>
      <c r="Q33" s="85">
        <v>0</v>
      </c>
      <c r="R33" s="140"/>
    </row>
    <row r="34" spans="1:18" s="75" customFormat="1" ht="15.75" customHeight="1" x14ac:dyDescent="0.2">
      <c r="A34" s="69">
        <v>28</v>
      </c>
      <c r="B34" s="91" t="s">
        <v>40</v>
      </c>
      <c r="C34" s="85">
        <v>0</v>
      </c>
      <c r="D34" s="85">
        <v>0</v>
      </c>
      <c r="E34" s="85">
        <v>0</v>
      </c>
      <c r="F34" s="85">
        <f t="shared" si="3"/>
        <v>0</v>
      </c>
      <c r="G34" s="86">
        <v>0</v>
      </c>
      <c r="H34" s="85">
        <v>0</v>
      </c>
      <c r="I34" s="85">
        <v>0</v>
      </c>
      <c r="J34" s="85">
        <v>0</v>
      </c>
      <c r="K34" s="85">
        <f t="shared" si="4"/>
        <v>0</v>
      </c>
      <c r="L34" s="85">
        <v>0</v>
      </c>
      <c r="M34" s="85">
        <v>10.75</v>
      </c>
      <c r="N34" s="85">
        <v>0</v>
      </c>
      <c r="O34" s="85">
        <v>6.69</v>
      </c>
      <c r="P34" s="85">
        <f t="shared" si="5"/>
        <v>-4.0599999999999996</v>
      </c>
      <c r="Q34" s="85">
        <f t="shared" si="7"/>
        <v>-37.767441860465112</v>
      </c>
      <c r="R34" s="140"/>
    </row>
    <row r="35" spans="1:18" s="75" customFormat="1" ht="15.75" customHeight="1" x14ac:dyDescent="0.2">
      <c r="A35" s="69">
        <v>29</v>
      </c>
      <c r="B35" s="91" t="s">
        <v>41</v>
      </c>
      <c r="C35" s="85">
        <v>0</v>
      </c>
      <c r="D35" s="85">
        <v>0</v>
      </c>
      <c r="E35" s="85">
        <v>0</v>
      </c>
      <c r="F35" s="85">
        <f t="shared" si="3"/>
        <v>0</v>
      </c>
      <c r="G35" s="86">
        <v>0</v>
      </c>
      <c r="H35" s="85">
        <v>0.34</v>
      </c>
      <c r="I35" s="85">
        <v>0</v>
      </c>
      <c r="J35" s="85">
        <v>0.08</v>
      </c>
      <c r="K35" s="85">
        <f t="shared" si="4"/>
        <v>-0.26</v>
      </c>
      <c r="L35" s="85">
        <f t="shared" si="6"/>
        <v>-76.470588235294116</v>
      </c>
      <c r="M35" s="85">
        <v>0.31</v>
      </c>
      <c r="N35" s="85">
        <v>0</v>
      </c>
      <c r="O35" s="85">
        <v>0</v>
      </c>
      <c r="P35" s="85">
        <f t="shared" si="5"/>
        <v>-0.31</v>
      </c>
      <c r="Q35" s="85">
        <f t="shared" si="7"/>
        <v>-100</v>
      </c>
      <c r="R35" s="140"/>
    </row>
    <row r="36" spans="1:18" s="75" customFormat="1" ht="15.75" customHeight="1" x14ac:dyDescent="0.2">
      <c r="A36" s="69">
        <v>30</v>
      </c>
      <c r="B36" s="91" t="s">
        <v>42</v>
      </c>
      <c r="C36" s="85">
        <v>0</v>
      </c>
      <c r="D36" s="85">
        <v>0</v>
      </c>
      <c r="E36" s="85">
        <v>0</v>
      </c>
      <c r="F36" s="85">
        <f t="shared" si="3"/>
        <v>0</v>
      </c>
      <c r="G36" s="86">
        <v>0</v>
      </c>
      <c r="H36" s="85">
        <v>0</v>
      </c>
      <c r="I36" s="85">
        <v>0</v>
      </c>
      <c r="J36" s="85">
        <v>0</v>
      </c>
      <c r="K36" s="85">
        <f t="shared" si="4"/>
        <v>0</v>
      </c>
      <c r="L36" s="85">
        <v>0</v>
      </c>
      <c r="M36" s="85">
        <v>0</v>
      </c>
      <c r="N36" s="85">
        <v>0</v>
      </c>
      <c r="O36" s="85">
        <v>0</v>
      </c>
      <c r="P36" s="85">
        <f t="shared" si="5"/>
        <v>0</v>
      </c>
      <c r="Q36" s="85">
        <v>0</v>
      </c>
      <c r="R36" s="140"/>
    </row>
    <row r="37" spans="1:18" s="75" customFormat="1" ht="15.75" customHeight="1" x14ac:dyDescent="0.2">
      <c r="A37" s="69">
        <v>31</v>
      </c>
      <c r="B37" s="91" t="s">
        <v>43</v>
      </c>
      <c r="C37" s="85">
        <v>0</v>
      </c>
      <c r="D37" s="85">
        <v>0</v>
      </c>
      <c r="E37" s="85">
        <v>0</v>
      </c>
      <c r="F37" s="85">
        <f t="shared" si="3"/>
        <v>0</v>
      </c>
      <c r="G37" s="86">
        <v>0</v>
      </c>
      <c r="H37" s="85">
        <v>0</v>
      </c>
      <c r="I37" s="85">
        <v>0</v>
      </c>
      <c r="J37" s="85">
        <v>0</v>
      </c>
      <c r="K37" s="85">
        <f t="shared" si="4"/>
        <v>0</v>
      </c>
      <c r="L37" s="85">
        <v>0</v>
      </c>
      <c r="M37" s="85">
        <v>0</v>
      </c>
      <c r="N37" s="85">
        <v>0</v>
      </c>
      <c r="O37" s="85">
        <v>3.72</v>
      </c>
      <c r="P37" s="85">
        <f t="shared" si="5"/>
        <v>3.72</v>
      </c>
      <c r="Q37" s="85">
        <v>0</v>
      </c>
      <c r="R37" s="140"/>
    </row>
    <row r="38" spans="1:18" s="19" customFormat="1" ht="15.75" customHeight="1" x14ac:dyDescent="0.25">
      <c r="A38" s="161" t="s">
        <v>44</v>
      </c>
      <c r="B38" s="162"/>
      <c r="C38" s="88">
        <f>SUM(C19:C37)</f>
        <v>8.16</v>
      </c>
      <c r="D38" s="88">
        <f>SUM(D19:D37)</f>
        <v>0</v>
      </c>
      <c r="E38" s="88">
        <f>SUM(E19:E37)</f>
        <v>16.5</v>
      </c>
      <c r="F38" s="88">
        <f t="shared" ref="F38:F59" si="9">(E38-C38)</f>
        <v>8.34</v>
      </c>
      <c r="G38" s="89">
        <f t="shared" si="8"/>
        <v>102.20588235294117</v>
      </c>
      <c r="H38" s="88">
        <f>SUM(H19:H37)</f>
        <v>0.34</v>
      </c>
      <c r="I38" s="88">
        <f>SUM(I19:I37)</f>
        <v>0</v>
      </c>
      <c r="J38" s="88">
        <f>SUM(J19:J37)</f>
        <v>0.08</v>
      </c>
      <c r="K38" s="88">
        <f t="shared" si="4"/>
        <v>-0.26</v>
      </c>
      <c r="L38" s="88">
        <f t="shared" si="6"/>
        <v>-76.470588235294116</v>
      </c>
      <c r="M38" s="88">
        <f>SUM(M19:M37)</f>
        <v>710.18999999999994</v>
      </c>
      <c r="N38" s="88">
        <f>SUM(N19:N37)</f>
        <v>0</v>
      </c>
      <c r="O38" s="88">
        <f>SUM(O19:O37)</f>
        <v>690.61</v>
      </c>
      <c r="P38" s="88">
        <f t="shared" ref="P38:P59" si="10">(O38-M38)</f>
        <v>-19.579999999999927</v>
      </c>
      <c r="Q38" s="88">
        <f t="shared" si="7"/>
        <v>-2.7570086878159263</v>
      </c>
      <c r="R38" s="141"/>
    </row>
    <row r="39" spans="1:18" s="75" customFormat="1" ht="15.75" customHeight="1" x14ac:dyDescent="0.2">
      <c r="A39" s="69">
        <v>32</v>
      </c>
      <c r="B39" s="91" t="s">
        <v>45</v>
      </c>
      <c r="C39" s="85">
        <v>0</v>
      </c>
      <c r="D39" s="85">
        <v>0</v>
      </c>
      <c r="E39" s="85">
        <v>0</v>
      </c>
      <c r="F39" s="85">
        <f t="shared" si="9"/>
        <v>0</v>
      </c>
      <c r="G39" s="86">
        <v>0</v>
      </c>
      <c r="H39" s="85">
        <v>0</v>
      </c>
      <c r="I39" s="85">
        <v>0</v>
      </c>
      <c r="J39" s="85">
        <v>0</v>
      </c>
      <c r="K39" s="85">
        <f t="shared" si="4"/>
        <v>0</v>
      </c>
      <c r="L39" s="85">
        <v>0</v>
      </c>
      <c r="M39" s="85">
        <v>99.54</v>
      </c>
      <c r="N39" s="85">
        <v>0</v>
      </c>
      <c r="O39" s="85">
        <v>133.35</v>
      </c>
      <c r="P39" s="85">
        <f t="shared" si="10"/>
        <v>33.809999999999988</v>
      </c>
      <c r="Q39" s="85">
        <f t="shared" si="7"/>
        <v>33.966244725738385</v>
      </c>
      <c r="R39" s="140"/>
    </row>
    <row r="40" spans="1:18" s="19" customFormat="1" ht="17.25" customHeight="1" x14ac:dyDescent="0.25">
      <c r="A40" s="161" t="s">
        <v>46</v>
      </c>
      <c r="B40" s="162"/>
      <c r="C40" s="88">
        <f>SUM(C39:C39)</f>
        <v>0</v>
      </c>
      <c r="D40" s="88">
        <f>SUM(D39:D39)</f>
        <v>0</v>
      </c>
      <c r="E40" s="88">
        <f>SUM(E39:E39)</f>
        <v>0</v>
      </c>
      <c r="F40" s="88">
        <f t="shared" si="9"/>
        <v>0</v>
      </c>
      <c r="G40" s="89">
        <v>0</v>
      </c>
      <c r="H40" s="88">
        <f>SUM(H39:H39)</f>
        <v>0</v>
      </c>
      <c r="I40" s="88">
        <f>SUM(I39:I39)</f>
        <v>0</v>
      </c>
      <c r="J40" s="88">
        <f>SUM(J39:J39)</f>
        <v>0</v>
      </c>
      <c r="K40" s="88">
        <f t="shared" si="4"/>
        <v>0</v>
      </c>
      <c r="L40" s="88">
        <v>0</v>
      </c>
      <c r="M40" s="88">
        <f>SUM(M39:M39)</f>
        <v>99.54</v>
      </c>
      <c r="N40" s="88">
        <f>SUM(N39:N39)</f>
        <v>0</v>
      </c>
      <c r="O40" s="88">
        <f>SUM(O39:O39)</f>
        <v>133.35</v>
      </c>
      <c r="P40" s="88">
        <f t="shared" si="10"/>
        <v>33.809999999999988</v>
      </c>
      <c r="Q40" s="88">
        <f t="shared" si="7"/>
        <v>33.966244725738385</v>
      </c>
      <c r="R40" s="141"/>
    </row>
    <row r="41" spans="1:18" s="75" customFormat="1" ht="15.75" customHeight="1" x14ac:dyDescent="0.2">
      <c r="A41" s="69">
        <v>33</v>
      </c>
      <c r="B41" s="91" t="s">
        <v>47</v>
      </c>
      <c r="C41" s="85">
        <v>0</v>
      </c>
      <c r="D41" s="85">
        <v>0</v>
      </c>
      <c r="E41" s="85">
        <v>0</v>
      </c>
      <c r="F41" s="85">
        <f t="shared" si="9"/>
        <v>0</v>
      </c>
      <c r="G41" s="86">
        <v>0</v>
      </c>
      <c r="H41" s="85">
        <v>0</v>
      </c>
      <c r="I41" s="85">
        <v>0</v>
      </c>
      <c r="J41" s="85">
        <v>0</v>
      </c>
      <c r="K41" s="85">
        <f t="shared" si="4"/>
        <v>0</v>
      </c>
      <c r="L41" s="85">
        <v>0</v>
      </c>
      <c r="M41" s="85">
        <v>50.38</v>
      </c>
      <c r="N41" s="85">
        <v>0</v>
      </c>
      <c r="O41" s="85">
        <v>52.9</v>
      </c>
      <c r="P41" s="85">
        <f t="shared" si="10"/>
        <v>2.519999999999996</v>
      </c>
      <c r="Q41" s="85">
        <f t="shared" si="7"/>
        <v>5.0019849146486619</v>
      </c>
      <c r="R41" s="140"/>
    </row>
    <row r="42" spans="1:18" s="19" customFormat="1" ht="15.75" customHeight="1" x14ac:dyDescent="0.25">
      <c r="A42" s="161" t="s">
        <v>48</v>
      </c>
      <c r="B42" s="162"/>
      <c r="C42" s="88">
        <f>SUM(C41:C41)</f>
        <v>0</v>
      </c>
      <c r="D42" s="88">
        <f>SUM(D41:D41)</f>
        <v>0</v>
      </c>
      <c r="E42" s="88">
        <f>SUM(E41:E41)</f>
        <v>0</v>
      </c>
      <c r="F42" s="88">
        <f t="shared" si="9"/>
        <v>0</v>
      </c>
      <c r="G42" s="89">
        <v>0</v>
      </c>
      <c r="H42" s="88">
        <f>SUM(H41:H41)</f>
        <v>0</v>
      </c>
      <c r="I42" s="88">
        <f>SUM(I41:I41)</f>
        <v>0</v>
      </c>
      <c r="J42" s="88">
        <f>SUM(J41:J41)</f>
        <v>0</v>
      </c>
      <c r="K42" s="88">
        <f t="shared" si="4"/>
        <v>0</v>
      </c>
      <c r="L42" s="88">
        <v>0</v>
      </c>
      <c r="M42" s="88">
        <f>SUM(M41:M41)</f>
        <v>50.38</v>
      </c>
      <c r="N42" s="88">
        <f>SUM(N41:N41)</f>
        <v>0</v>
      </c>
      <c r="O42" s="88">
        <f>SUM(O41:O41)</f>
        <v>52.9</v>
      </c>
      <c r="P42" s="88">
        <f t="shared" si="10"/>
        <v>2.519999999999996</v>
      </c>
      <c r="Q42" s="88">
        <f t="shared" si="7"/>
        <v>5.0019849146486619</v>
      </c>
      <c r="R42" s="141"/>
    </row>
    <row r="43" spans="1:18" s="75" customFormat="1" ht="15.75" customHeight="1" x14ac:dyDescent="0.2">
      <c r="A43" s="69">
        <v>34</v>
      </c>
      <c r="B43" s="91" t="s">
        <v>49</v>
      </c>
      <c r="C43" s="85">
        <v>0</v>
      </c>
      <c r="D43" s="85">
        <v>0</v>
      </c>
      <c r="E43" s="85">
        <v>0</v>
      </c>
      <c r="F43" s="85">
        <f t="shared" si="9"/>
        <v>0</v>
      </c>
      <c r="G43" s="86">
        <v>0</v>
      </c>
      <c r="H43" s="85">
        <v>0</v>
      </c>
      <c r="I43" s="85">
        <v>0</v>
      </c>
      <c r="J43" s="85">
        <v>0</v>
      </c>
      <c r="K43" s="85">
        <f t="shared" si="4"/>
        <v>0</v>
      </c>
      <c r="L43" s="85">
        <v>0</v>
      </c>
      <c r="M43" s="85">
        <v>0.01</v>
      </c>
      <c r="N43" s="85">
        <v>0</v>
      </c>
      <c r="O43" s="85">
        <v>0.01</v>
      </c>
      <c r="P43" s="85">
        <f t="shared" si="10"/>
        <v>0</v>
      </c>
      <c r="Q43" s="85">
        <f t="shared" si="7"/>
        <v>0</v>
      </c>
      <c r="R43" s="140"/>
    </row>
    <row r="44" spans="1:18" s="75" customFormat="1" ht="15.75" customHeight="1" x14ac:dyDescent="0.2">
      <c r="A44" s="69">
        <v>35</v>
      </c>
      <c r="B44" s="91" t="s">
        <v>50</v>
      </c>
      <c r="C44" s="85">
        <v>0</v>
      </c>
      <c r="D44" s="85">
        <v>0</v>
      </c>
      <c r="E44" s="85">
        <v>0</v>
      </c>
      <c r="F44" s="85">
        <f t="shared" si="9"/>
        <v>0</v>
      </c>
      <c r="G44" s="86">
        <v>0</v>
      </c>
      <c r="H44" s="85">
        <v>0</v>
      </c>
      <c r="I44" s="85">
        <v>0</v>
      </c>
      <c r="J44" s="85">
        <v>0</v>
      </c>
      <c r="K44" s="85">
        <f t="shared" si="4"/>
        <v>0</v>
      </c>
      <c r="L44" s="85">
        <v>0</v>
      </c>
      <c r="M44" s="85">
        <v>26.8</v>
      </c>
      <c r="N44" s="85">
        <v>0</v>
      </c>
      <c r="O44" s="85">
        <v>33.479999999999997</v>
      </c>
      <c r="P44" s="85">
        <f t="shared" si="10"/>
        <v>6.6799999999999962</v>
      </c>
      <c r="Q44" s="85">
        <f t="shared" si="7"/>
        <v>24.925373134328343</v>
      </c>
      <c r="R44" s="140"/>
    </row>
    <row r="45" spans="1:18" s="75" customFormat="1" ht="15.75" customHeight="1" x14ac:dyDescent="0.2">
      <c r="A45" s="69">
        <v>36</v>
      </c>
      <c r="B45" s="91" t="s">
        <v>51</v>
      </c>
      <c r="C45" s="85">
        <v>0</v>
      </c>
      <c r="D45" s="85">
        <v>0</v>
      </c>
      <c r="E45" s="85">
        <v>0</v>
      </c>
      <c r="F45" s="85">
        <f t="shared" si="9"/>
        <v>0</v>
      </c>
      <c r="G45" s="86">
        <v>0</v>
      </c>
      <c r="H45" s="85">
        <v>0</v>
      </c>
      <c r="I45" s="85">
        <v>0</v>
      </c>
      <c r="J45" s="85">
        <v>0</v>
      </c>
      <c r="K45" s="85">
        <f t="shared" si="4"/>
        <v>0</v>
      </c>
      <c r="L45" s="85">
        <v>0</v>
      </c>
      <c r="M45" s="85">
        <v>74.8</v>
      </c>
      <c r="N45" s="85">
        <v>0</v>
      </c>
      <c r="O45" s="85">
        <v>47.76</v>
      </c>
      <c r="P45" s="85">
        <f t="shared" si="10"/>
        <v>-27.04</v>
      </c>
      <c r="Q45" s="85">
        <f t="shared" si="7"/>
        <v>-36.149732620320854</v>
      </c>
      <c r="R45" s="140"/>
    </row>
    <row r="46" spans="1:18" s="75" customFormat="1" ht="15.75" customHeight="1" x14ac:dyDescent="0.2">
      <c r="A46" s="69">
        <v>37</v>
      </c>
      <c r="B46" s="91" t="s">
        <v>52</v>
      </c>
      <c r="C46" s="85">
        <v>0</v>
      </c>
      <c r="D46" s="85">
        <v>0</v>
      </c>
      <c r="E46" s="85">
        <v>0</v>
      </c>
      <c r="F46" s="85">
        <f t="shared" si="9"/>
        <v>0</v>
      </c>
      <c r="G46" s="86">
        <v>0</v>
      </c>
      <c r="H46" s="85">
        <v>0</v>
      </c>
      <c r="I46" s="85">
        <v>0</v>
      </c>
      <c r="J46" s="85">
        <v>0</v>
      </c>
      <c r="K46" s="85">
        <f t="shared" si="4"/>
        <v>0</v>
      </c>
      <c r="L46" s="85">
        <v>0</v>
      </c>
      <c r="M46" s="85">
        <v>11.72</v>
      </c>
      <c r="N46" s="85">
        <v>0</v>
      </c>
      <c r="O46" s="85">
        <v>9.67</v>
      </c>
      <c r="P46" s="85">
        <f t="shared" si="10"/>
        <v>-2.0500000000000007</v>
      </c>
      <c r="Q46" s="85">
        <f t="shared" si="7"/>
        <v>-17.491467576791813</v>
      </c>
      <c r="R46" s="140"/>
    </row>
    <row r="47" spans="1:18" s="75" customFormat="1" ht="15.75" customHeight="1" x14ac:dyDescent="0.2">
      <c r="A47" s="69">
        <v>38</v>
      </c>
      <c r="B47" s="91" t="s">
        <v>53</v>
      </c>
      <c r="C47" s="85">
        <v>0</v>
      </c>
      <c r="D47" s="85">
        <v>0</v>
      </c>
      <c r="E47" s="85">
        <v>0</v>
      </c>
      <c r="F47" s="85">
        <f t="shared" si="9"/>
        <v>0</v>
      </c>
      <c r="G47" s="86">
        <v>0</v>
      </c>
      <c r="H47" s="85">
        <v>0</v>
      </c>
      <c r="I47" s="85">
        <v>0</v>
      </c>
      <c r="J47" s="85">
        <v>0</v>
      </c>
      <c r="K47" s="85">
        <f t="shared" si="4"/>
        <v>0</v>
      </c>
      <c r="L47" s="85">
        <v>0</v>
      </c>
      <c r="M47" s="85">
        <v>114.03</v>
      </c>
      <c r="N47" s="85">
        <v>0</v>
      </c>
      <c r="O47" s="85">
        <v>112.11</v>
      </c>
      <c r="P47" s="85">
        <f t="shared" si="10"/>
        <v>-1.9200000000000017</v>
      </c>
      <c r="Q47" s="85">
        <f t="shared" si="7"/>
        <v>-1.6837674296237848</v>
      </c>
      <c r="R47" s="140"/>
    </row>
    <row r="48" spans="1:18" s="75" customFormat="1" ht="15.75" customHeight="1" x14ac:dyDescent="0.2">
      <c r="A48" s="69">
        <v>39</v>
      </c>
      <c r="B48" s="91" t="s">
        <v>54</v>
      </c>
      <c r="C48" s="85">
        <v>0</v>
      </c>
      <c r="D48" s="85">
        <v>0</v>
      </c>
      <c r="E48" s="85">
        <v>0</v>
      </c>
      <c r="F48" s="85">
        <f t="shared" si="9"/>
        <v>0</v>
      </c>
      <c r="G48" s="86">
        <v>0</v>
      </c>
      <c r="H48" s="85">
        <v>0</v>
      </c>
      <c r="I48" s="85">
        <v>0</v>
      </c>
      <c r="J48" s="85">
        <v>0</v>
      </c>
      <c r="K48" s="85">
        <f t="shared" si="4"/>
        <v>0</v>
      </c>
      <c r="L48" s="85">
        <v>0</v>
      </c>
      <c r="M48" s="85">
        <v>18.88</v>
      </c>
      <c r="N48" s="85">
        <v>0</v>
      </c>
      <c r="O48" s="85">
        <v>22.63</v>
      </c>
      <c r="P48" s="85">
        <f t="shared" si="10"/>
        <v>3.75</v>
      </c>
      <c r="Q48" s="85">
        <f t="shared" si="7"/>
        <v>19.862288135593221</v>
      </c>
      <c r="R48" s="140"/>
    </row>
    <row r="49" spans="1:18" s="75" customFormat="1" ht="15.75" customHeight="1" x14ac:dyDescent="0.2">
      <c r="A49" s="69">
        <v>40</v>
      </c>
      <c r="B49" s="91" t="s">
        <v>55</v>
      </c>
      <c r="C49" s="85">
        <v>0</v>
      </c>
      <c r="D49" s="85">
        <v>0</v>
      </c>
      <c r="E49" s="85">
        <v>0</v>
      </c>
      <c r="F49" s="85">
        <f t="shared" si="9"/>
        <v>0</v>
      </c>
      <c r="G49" s="86">
        <v>0</v>
      </c>
      <c r="H49" s="85">
        <v>0</v>
      </c>
      <c r="I49" s="85">
        <v>0</v>
      </c>
      <c r="J49" s="85">
        <v>0</v>
      </c>
      <c r="K49" s="85">
        <f t="shared" si="4"/>
        <v>0</v>
      </c>
      <c r="L49" s="85">
        <v>0</v>
      </c>
      <c r="M49" s="85">
        <v>38.409999999999997</v>
      </c>
      <c r="N49" s="85">
        <v>0</v>
      </c>
      <c r="O49" s="85">
        <v>47.44</v>
      </c>
      <c r="P49" s="85">
        <f t="shared" si="10"/>
        <v>9.0300000000000011</v>
      </c>
      <c r="Q49" s="85">
        <f t="shared" si="7"/>
        <v>23.509502733663112</v>
      </c>
      <c r="R49" s="140"/>
    </row>
    <row r="50" spans="1:18" s="75" customFormat="1" ht="15.75" customHeight="1" x14ac:dyDescent="0.2">
      <c r="A50" s="69">
        <v>41</v>
      </c>
      <c r="B50" s="91" t="s">
        <v>56</v>
      </c>
      <c r="C50" s="85">
        <v>0</v>
      </c>
      <c r="D50" s="85">
        <v>0</v>
      </c>
      <c r="E50" s="85">
        <v>0</v>
      </c>
      <c r="F50" s="85">
        <f t="shared" si="9"/>
        <v>0</v>
      </c>
      <c r="G50" s="86">
        <v>0</v>
      </c>
      <c r="H50" s="85">
        <v>0</v>
      </c>
      <c r="I50" s="85">
        <v>0</v>
      </c>
      <c r="J50" s="85">
        <v>0</v>
      </c>
      <c r="K50" s="85">
        <f t="shared" si="4"/>
        <v>0</v>
      </c>
      <c r="L50" s="85">
        <v>0</v>
      </c>
      <c r="M50" s="85">
        <v>54.35</v>
      </c>
      <c r="N50" s="85">
        <v>0</v>
      </c>
      <c r="O50" s="85">
        <v>69.53</v>
      </c>
      <c r="P50" s="85">
        <f t="shared" si="10"/>
        <v>15.18</v>
      </c>
      <c r="Q50" s="85">
        <f t="shared" si="7"/>
        <v>27.930082796688133</v>
      </c>
      <c r="R50" s="140"/>
    </row>
    <row r="51" spans="1:18" s="19" customFormat="1" ht="15.75" customHeight="1" x14ac:dyDescent="0.25">
      <c r="A51" s="161" t="s">
        <v>57</v>
      </c>
      <c r="B51" s="162"/>
      <c r="C51" s="88">
        <f>SUM(C43:C50)</f>
        <v>0</v>
      </c>
      <c r="D51" s="88">
        <f>SUM(D43:D50)</f>
        <v>0</v>
      </c>
      <c r="E51" s="88">
        <f>SUM(E43:E50)</f>
        <v>0</v>
      </c>
      <c r="F51" s="88">
        <f t="shared" si="9"/>
        <v>0</v>
      </c>
      <c r="G51" s="89">
        <v>0</v>
      </c>
      <c r="H51" s="88">
        <f>SUM(H43:H50)</f>
        <v>0</v>
      </c>
      <c r="I51" s="88">
        <f>SUM(I43:I50)</f>
        <v>0</v>
      </c>
      <c r="J51" s="88">
        <f>SUM(J43:J50)</f>
        <v>0</v>
      </c>
      <c r="K51" s="88">
        <f t="shared" si="4"/>
        <v>0</v>
      </c>
      <c r="L51" s="88">
        <v>0</v>
      </c>
      <c r="M51" s="88">
        <f>SUM(M43:M50)</f>
        <v>339</v>
      </c>
      <c r="N51" s="88">
        <f>SUM(N43:N50)</f>
        <v>0</v>
      </c>
      <c r="O51" s="88">
        <f>SUM(O43:O50)</f>
        <v>342.63</v>
      </c>
      <c r="P51" s="88">
        <f t="shared" si="10"/>
        <v>3.6299999999999955</v>
      </c>
      <c r="Q51" s="88">
        <f t="shared" si="7"/>
        <v>1.0707964601769899</v>
      </c>
      <c r="R51" s="141"/>
    </row>
    <row r="52" spans="1:18" s="75" customFormat="1" ht="15.75" customHeight="1" x14ac:dyDescent="0.2">
      <c r="A52" s="69">
        <v>42</v>
      </c>
      <c r="B52" s="91" t="s">
        <v>58</v>
      </c>
      <c r="C52" s="85">
        <v>0</v>
      </c>
      <c r="D52" s="85">
        <v>0</v>
      </c>
      <c r="E52" s="85">
        <v>0</v>
      </c>
      <c r="F52" s="85">
        <f t="shared" si="9"/>
        <v>0</v>
      </c>
      <c r="G52" s="86">
        <v>0</v>
      </c>
      <c r="H52" s="85">
        <v>0</v>
      </c>
      <c r="I52" s="85">
        <v>0</v>
      </c>
      <c r="J52" s="85">
        <v>0</v>
      </c>
      <c r="K52" s="85">
        <f t="shared" si="4"/>
        <v>0</v>
      </c>
      <c r="L52" s="85">
        <v>0</v>
      </c>
      <c r="M52" s="85">
        <v>0</v>
      </c>
      <c r="N52" s="85">
        <v>0</v>
      </c>
      <c r="O52" s="85">
        <v>0</v>
      </c>
      <c r="P52" s="85">
        <f t="shared" si="10"/>
        <v>0</v>
      </c>
      <c r="Q52" s="85">
        <v>0</v>
      </c>
      <c r="R52" s="140"/>
    </row>
    <row r="53" spans="1:18" s="75" customFormat="1" ht="15.75" customHeight="1" x14ac:dyDescent="0.2">
      <c r="A53" s="69">
        <v>43</v>
      </c>
      <c r="B53" s="91" t="s">
        <v>59</v>
      </c>
      <c r="C53" s="85">
        <v>0</v>
      </c>
      <c r="D53" s="85">
        <v>0</v>
      </c>
      <c r="E53" s="85">
        <v>0</v>
      </c>
      <c r="F53" s="85">
        <f t="shared" si="9"/>
        <v>0</v>
      </c>
      <c r="G53" s="86">
        <v>0</v>
      </c>
      <c r="H53" s="85">
        <v>0</v>
      </c>
      <c r="I53" s="85">
        <v>0</v>
      </c>
      <c r="J53" s="85">
        <v>0</v>
      </c>
      <c r="K53" s="85">
        <f t="shared" si="4"/>
        <v>0</v>
      </c>
      <c r="L53" s="85">
        <v>0</v>
      </c>
      <c r="M53" s="85">
        <v>0</v>
      </c>
      <c r="N53" s="85">
        <v>0</v>
      </c>
      <c r="O53" s="85">
        <v>0</v>
      </c>
      <c r="P53" s="85">
        <f t="shared" si="10"/>
        <v>0</v>
      </c>
      <c r="Q53" s="85">
        <v>0</v>
      </c>
    </row>
    <row r="54" spans="1:18" s="75" customFormat="1" ht="15.75" customHeight="1" x14ac:dyDescent="0.2">
      <c r="A54" s="69">
        <v>44</v>
      </c>
      <c r="B54" s="91" t="s">
        <v>60</v>
      </c>
      <c r="C54" s="85">
        <v>0</v>
      </c>
      <c r="D54" s="85">
        <v>0</v>
      </c>
      <c r="E54" s="85">
        <v>0</v>
      </c>
      <c r="F54" s="85">
        <f t="shared" si="9"/>
        <v>0</v>
      </c>
      <c r="G54" s="86">
        <v>0</v>
      </c>
      <c r="H54" s="85">
        <v>0</v>
      </c>
      <c r="I54" s="85">
        <v>0</v>
      </c>
      <c r="J54" s="85">
        <v>0</v>
      </c>
      <c r="K54" s="85">
        <f t="shared" si="4"/>
        <v>0</v>
      </c>
      <c r="L54" s="85">
        <v>0</v>
      </c>
      <c r="M54" s="85">
        <v>0</v>
      </c>
      <c r="N54" s="85">
        <v>0</v>
      </c>
      <c r="O54" s="85">
        <v>0</v>
      </c>
      <c r="P54" s="85">
        <f t="shared" si="10"/>
        <v>0</v>
      </c>
      <c r="Q54" s="85">
        <v>0</v>
      </c>
    </row>
    <row r="55" spans="1:18" s="75" customFormat="1" ht="15.75" customHeight="1" x14ac:dyDescent="0.2">
      <c r="A55" s="69">
        <v>45</v>
      </c>
      <c r="B55" s="91" t="s">
        <v>61</v>
      </c>
      <c r="C55" s="85">
        <v>0</v>
      </c>
      <c r="D55" s="85">
        <v>0</v>
      </c>
      <c r="E55" s="85">
        <v>0</v>
      </c>
      <c r="F55" s="85">
        <f t="shared" si="9"/>
        <v>0</v>
      </c>
      <c r="G55" s="86">
        <v>0</v>
      </c>
      <c r="H55" s="85">
        <v>0</v>
      </c>
      <c r="I55" s="85">
        <v>0</v>
      </c>
      <c r="J55" s="85">
        <v>0</v>
      </c>
      <c r="K55" s="85">
        <f t="shared" si="4"/>
        <v>0</v>
      </c>
      <c r="L55" s="85">
        <v>0</v>
      </c>
      <c r="M55" s="85">
        <v>0</v>
      </c>
      <c r="N55" s="85">
        <v>0</v>
      </c>
      <c r="O55" s="85">
        <v>0</v>
      </c>
      <c r="P55" s="85">
        <f t="shared" si="10"/>
        <v>0</v>
      </c>
      <c r="Q55" s="85">
        <v>0</v>
      </c>
    </row>
    <row r="56" spans="1:18" s="75" customFormat="1" ht="15.75" customHeight="1" x14ac:dyDescent="0.2">
      <c r="A56" s="69">
        <v>46</v>
      </c>
      <c r="B56" s="91" t="s">
        <v>62</v>
      </c>
      <c r="C56" s="85">
        <v>0</v>
      </c>
      <c r="D56" s="85">
        <v>0</v>
      </c>
      <c r="E56" s="85">
        <v>0</v>
      </c>
      <c r="F56" s="85">
        <f t="shared" si="9"/>
        <v>0</v>
      </c>
      <c r="G56" s="86">
        <v>0</v>
      </c>
      <c r="H56" s="85">
        <v>0</v>
      </c>
      <c r="I56" s="85">
        <v>0</v>
      </c>
      <c r="J56" s="85">
        <v>0</v>
      </c>
      <c r="K56" s="85">
        <f t="shared" si="4"/>
        <v>0</v>
      </c>
      <c r="L56" s="85">
        <v>0</v>
      </c>
      <c r="M56" s="85">
        <v>0</v>
      </c>
      <c r="N56" s="85">
        <v>0</v>
      </c>
      <c r="O56" s="85">
        <v>0</v>
      </c>
      <c r="P56" s="85">
        <f t="shared" si="10"/>
        <v>0</v>
      </c>
      <c r="Q56" s="85">
        <v>0</v>
      </c>
    </row>
    <row r="57" spans="1:18" s="75" customFormat="1" ht="15.75" customHeight="1" x14ac:dyDescent="0.2">
      <c r="A57" s="69">
        <v>47</v>
      </c>
      <c r="B57" s="91" t="s">
        <v>63</v>
      </c>
      <c r="C57" s="85">
        <v>0</v>
      </c>
      <c r="D57" s="85">
        <v>0</v>
      </c>
      <c r="E57" s="85">
        <v>0</v>
      </c>
      <c r="F57" s="85">
        <f t="shared" si="9"/>
        <v>0</v>
      </c>
      <c r="G57" s="86">
        <v>0</v>
      </c>
      <c r="H57" s="85">
        <v>0</v>
      </c>
      <c r="I57" s="85">
        <v>0</v>
      </c>
      <c r="J57" s="85">
        <v>0</v>
      </c>
      <c r="K57" s="85">
        <f t="shared" si="4"/>
        <v>0</v>
      </c>
      <c r="L57" s="85">
        <v>0</v>
      </c>
      <c r="M57" s="85">
        <v>0</v>
      </c>
      <c r="N57" s="85">
        <v>0</v>
      </c>
      <c r="O57" s="85">
        <v>0</v>
      </c>
      <c r="P57" s="85">
        <f t="shared" si="10"/>
        <v>0</v>
      </c>
      <c r="Q57" s="85">
        <v>0</v>
      </c>
    </row>
    <row r="58" spans="1:18" s="19" customFormat="1" ht="15.75" customHeight="1" x14ac:dyDescent="0.25">
      <c r="A58" s="161" t="s">
        <v>64</v>
      </c>
      <c r="B58" s="162"/>
      <c r="C58" s="88">
        <f>SUM(C52:C57)</f>
        <v>0</v>
      </c>
      <c r="D58" s="88">
        <f>SUM(D52:D57)</f>
        <v>0</v>
      </c>
      <c r="E58" s="88">
        <f>SUM(E52:E57)</f>
        <v>0</v>
      </c>
      <c r="F58" s="88">
        <f t="shared" si="9"/>
        <v>0</v>
      </c>
      <c r="G58" s="89">
        <v>0</v>
      </c>
      <c r="H58" s="88">
        <f>SUM(H52:H57)</f>
        <v>0</v>
      </c>
      <c r="I58" s="88">
        <f>SUM(I52:I57)</f>
        <v>0</v>
      </c>
      <c r="J58" s="88">
        <f>SUM(J52:J57)</f>
        <v>0</v>
      </c>
      <c r="K58" s="88">
        <f t="shared" si="4"/>
        <v>0</v>
      </c>
      <c r="L58" s="88">
        <v>0</v>
      </c>
      <c r="M58" s="88">
        <f>SUM(M52:M57)</f>
        <v>0</v>
      </c>
      <c r="N58" s="88">
        <f>SUM(N52:N57)</f>
        <v>0</v>
      </c>
      <c r="O58" s="88">
        <f>SUM(O52:O57)</f>
        <v>0</v>
      </c>
      <c r="P58" s="88">
        <f t="shared" si="10"/>
        <v>0</v>
      </c>
      <c r="Q58" s="88">
        <v>0</v>
      </c>
    </row>
    <row r="59" spans="1:18" s="19" customFormat="1" ht="15.75" customHeight="1" x14ac:dyDescent="0.25">
      <c r="A59" s="161" t="s">
        <v>65</v>
      </c>
      <c r="B59" s="162"/>
      <c r="C59" s="88">
        <f>SUM(C18+C38+C40+C42+C51+C58)</f>
        <v>67.22</v>
      </c>
      <c r="D59" s="88">
        <f>SUM(D18+D38+D40+D42+D51+D58)</f>
        <v>0</v>
      </c>
      <c r="E59" s="88">
        <f>SUM(E18+E38+E40+E42+E51+E58)</f>
        <v>75.06</v>
      </c>
      <c r="F59" s="88">
        <f t="shared" si="9"/>
        <v>7.8400000000000034</v>
      </c>
      <c r="G59" s="89">
        <f t="shared" si="8"/>
        <v>11.663195477536453</v>
      </c>
      <c r="H59" s="88">
        <f>SUM(H18+H38+H40+H42+H51+H58)</f>
        <v>3.07</v>
      </c>
      <c r="I59" s="88">
        <f>SUM(I18+I38+I40+I42+I51+I58)</f>
        <v>0</v>
      </c>
      <c r="J59" s="88">
        <f>SUM(J18+J38+J40+J42+J51+J58)</f>
        <v>25.48</v>
      </c>
      <c r="K59" s="88">
        <f t="shared" si="4"/>
        <v>22.41</v>
      </c>
      <c r="L59" s="88">
        <f t="shared" si="6"/>
        <v>729.9674267100977</v>
      </c>
      <c r="M59" s="88">
        <f>SUM(M18+M38+M40+M42+M51+M58)</f>
        <v>1216.7599999999998</v>
      </c>
      <c r="N59" s="88">
        <f>SUM(N18+N38+N40+N42+N51+N58)</f>
        <v>0</v>
      </c>
      <c r="O59" s="88">
        <f>SUM(O18+O38+O40+O42+O51+O58)</f>
        <v>1388.2400000000002</v>
      </c>
      <c r="P59" s="88">
        <f t="shared" si="10"/>
        <v>171.48000000000047</v>
      </c>
      <c r="Q59" s="88">
        <f t="shared" si="7"/>
        <v>14.093165455800694</v>
      </c>
    </row>
    <row r="60" spans="1:18" x14ac:dyDescent="0.2">
      <c r="G60" s="24" t="str">
        <f t="shared" si="8"/>
        <v/>
      </c>
      <c r="L60" s="10" t="str">
        <f t="shared" ref="L60" si="11">IF(H60=0,"",(J60-H60)/H60*100)</f>
        <v/>
      </c>
      <c r="Q60" s="10" t="str">
        <f t="shared" si="7"/>
        <v/>
      </c>
    </row>
    <row r="62" spans="1:18" x14ac:dyDescent="0.2"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</row>
    <row r="63" spans="1:18" x14ac:dyDescent="0.2"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</row>
  </sheetData>
  <mergeCells count="18">
    <mergeCell ref="N2:Q2"/>
    <mergeCell ref="A58:B58"/>
    <mergeCell ref="A59:B59"/>
    <mergeCell ref="C2:L2"/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view="pageBreakPreview" topLeftCell="A34" zoomScale="60" zoomScaleNormal="100" workbookViewId="0">
      <selection activeCell="C63" sqref="C63:V67"/>
    </sheetView>
  </sheetViews>
  <sheetFormatPr defaultRowHeight="12.75" x14ac:dyDescent="0.2"/>
  <cols>
    <col min="1" max="1" width="5.7109375" style="10" customWidth="1"/>
    <col min="2" max="2" width="36.42578125" style="10" customWidth="1"/>
    <col min="3" max="6" width="15" style="10" customWidth="1"/>
    <col min="7" max="7" width="15" style="24" customWidth="1"/>
    <col min="8" max="10" width="15" style="10" customWidth="1"/>
    <col min="11" max="12" width="15" style="24" customWidth="1"/>
    <col min="13" max="16" width="0" style="10" hidden="1" customWidth="1"/>
    <col min="17" max="17" width="2.42578125" style="10" hidden="1" customWidth="1"/>
    <col min="18" max="18" width="9.28515625" style="10" customWidth="1"/>
    <col min="19" max="231" width="9.140625" style="10" customWidth="1"/>
    <col min="232" max="16384" width="9.140625" style="10"/>
  </cols>
  <sheetData>
    <row r="1" spans="1:18" s="96" customFormat="1" ht="48" customHeight="1" x14ac:dyDescent="0.2">
      <c r="A1" s="96" t="s">
        <v>75</v>
      </c>
      <c r="C1" s="96" t="s">
        <v>76</v>
      </c>
    </row>
    <row r="2" spans="1:18" s="18" customFormat="1" ht="18.75" customHeight="1" x14ac:dyDescent="0.25">
      <c r="A2" s="12"/>
      <c r="C2" s="29" t="s">
        <v>68</v>
      </c>
      <c r="D2" s="29"/>
      <c r="E2" s="29"/>
      <c r="F2" s="29"/>
      <c r="G2" s="29"/>
      <c r="H2" s="29"/>
      <c r="I2" s="158" t="s">
        <v>2</v>
      </c>
      <c r="J2" s="158"/>
      <c r="K2" s="158"/>
      <c r="L2" s="158"/>
      <c r="M2" s="41"/>
    </row>
    <row r="3" spans="1:18" s="18" customFormat="1" ht="32.25" customHeight="1" x14ac:dyDescent="0.2">
      <c r="A3" s="153" t="s">
        <v>3</v>
      </c>
      <c r="B3" s="153" t="s">
        <v>4</v>
      </c>
      <c r="C3" s="168" t="s">
        <v>77</v>
      </c>
      <c r="D3" s="168"/>
      <c r="E3" s="168"/>
      <c r="F3" s="168"/>
      <c r="G3" s="168"/>
      <c r="H3" s="168" t="s">
        <v>189</v>
      </c>
      <c r="I3" s="168"/>
      <c r="J3" s="168"/>
      <c r="K3" s="168"/>
      <c r="L3" s="168"/>
      <c r="M3" s="171" t="s">
        <v>78</v>
      </c>
      <c r="N3" s="171"/>
      <c r="O3" s="171"/>
      <c r="P3" s="171"/>
      <c r="Q3" s="171"/>
      <c r="R3" s="139" t="s">
        <v>79</v>
      </c>
    </row>
    <row r="4" spans="1:18" s="18" customFormat="1" ht="40.5" customHeight="1" x14ac:dyDescent="0.2">
      <c r="A4" s="153"/>
      <c r="B4" s="153"/>
      <c r="C4" s="82" t="s">
        <v>7</v>
      </c>
      <c r="D4" s="82" t="s">
        <v>8</v>
      </c>
      <c r="E4" s="82" t="s">
        <v>9</v>
      </c>
      <c r="F4" s="153" t="str">
        <f>"GROWTH DURING THE YEAR " &amp;[1]AsOn!D1</f>
        <v>GROWTH DURING THE YEAR 2022-23</v>
      </c>
      <c r="G4" s="153"/>
      <c r="H4" s="82" t="str">
        <f>C4</f>
        <v>As on  31ST MAR 22</v>
      </c>
      <c r="I4" s="82" t="str">
        <f>D4</f>
        <v>As on 31ST DEC 21</v>
      </c>
      <c r="J4" s="82" t="str">
        <f>E4</f>
        <v>As on 31ST DEC 22</v>
      </c>
      <c r="K4" s="153" t="str">
        <f>F4</f>
        <v>GROWTH DURING THE YEAR 2022-23</v>
      </c>
      <c r="L4" s="153"/>
      <c r="M4" s="38" t="s">
        <v>80</v>
      </c>
      <c r="N4" s="38" t="s">
        <v>81</v>
      </c>
      <c r="O4" s="38" t="s">
        <v>82</v>
      </c>
      <c r="P4" s="172" t="s">
        <v>83</v>
      </c>
      <c r="Q4" s="172"/>
      <c r="R4" s="139"/>
    </row>
    <row r="5" spans="1:18" s="18" customFormat="1" ht="22.5" customHeight="1" x14ac:dyDescent="0.2">
      <c r="A5" s="39"/>
      <c r="B5" s="39"/>
      <c r="C5" s="81" t="str">
        <f>RIGHT(C4,7)</f>
        <v xml:space="preserve"> MAR 22</v>
      </c>
      <c r="D5" s="81" t="str">
        <f t="shared" ref="D5:E5" si="0">RIGHT(D4,7)</f>
        <v xml:space="preserve"> DEC 21</v>
      </c>
      <c r="E5" s="81" t="str">
        <f t="shared" si="0"/>
        <v xml:space="preserve"> DEC 22</v>
      </c>
      <c r="F5" s="68" t="s">
        <v>10</v>
      </c>
      <c r="G5" s="68" t="s">
        <v>11</v>
      </c>
      <c r="H5" s="81" t="str">
        <f>RIGHT(H4,7)</f>
        <v xml:space="preserve"> MAR 22</v>
      </c>
      <c r="I5" s="81" t="str">
        <f t="shared" ref="I5:J5" si="1">RIGHT(I4,7)</f>
        <v xml:space="preserve"> DEC 21</v>
      </c>
      <c r="J5" s="81" t="str">
        <f t="shared" si="1"/>
        <v xml:space="preserve"> DEC 22</v>
      </c>
      <c r="K5" s="68" t="s">
        <v>10</v>
      </c>
      <c r="L5" s="68" t="s">
        <v>11</v>
      </c>
      <c r="M5" s="42">
        <v>39142</v>
      </c>
      <c r="N5" s="42">
        <v>39508</v>
      </c>
      <c r="O5" s="42" t="s">
        <v>84</v>
      </c>
      <c r="P5" s="30" t="s">
        <v>10</v>
      </c>
      <c r="Q5" s="30" t="s">
        <v>11</v>
      </c>
      <c r="R5" s="139"/>
    </row>
    <row r="6" spans="1:18" s="75" customFormat="1" ht="15.75" customHeight="1" x14ac:dyDescent="0.2">
      <c r="A6" s="69">
        <v>1</v>
      </c>
      <c r="B6" s="91" t="s">
        <v>12</v>
      </c>
      <c r="C6" s="85">
        <v>141.9</v>
      </c>
      <c r="D6" s="85">
        <v>143.61000000000001</v>
      </c>
      <c r="E6" s="85">
        <v>185.27</v>
      </c>
      <c r="F6" s="85">
        <f t="shared" ref="F6:F37" si="2">(E6-C6)</f>
        <v>43.370000000000005</v>
      </c>
      <c r="G6" s="86">
        <f>IF(C6=0,"",(E6-C6)/C6*100)</f>
        <v>30.563777307963356</v>
      </c>
      <c r="H6" s="85">
        <v>190.25</v>
      </c>
      <c r="I6" s="85">
        <v>183.43</v>
      </c>
      <c r="J6" s="85">
        <v>239.58</v>
      </c>
      <c r="K6" s="85">
        <f t="shared" ref="K6:K37" si="3">(J6-H6)</f>
        <v>49.330000000000013</v>
      </c>
      <c r="L6" s="86">
        <f>IF(H6=0,"",(J6-H6)/H6*100)</f>
        <v>25.929040735873858</v>
      </c>
      <c r="R6" s="140"/>
    </row>
    <row r="7" spans="1:18" s="75" customFormat="1" ht="15.75" customHeight="1" x14ac:dyDescent="0.2">
      <c r="A7" s="69">
        <v>2</v>
      </c>
      <c r="B7" s="91" t="s">
        <v>13</v>
      </c>
      <c r="C7" s="85">
        <v>38.35</v>
      </c>
      <c r="D7" s="85">
        <v>48.35</v>
      </c>
      <c r="E7" s="85">
        <v>46.6</v>
      </c>
      <c r="F7" s="85">
        <f t="shared" si="2"/>
        <v>8.25</v>
      </c>
      <c r="G7" s="86">
        <f t="shared" ref="G7:G60" si="4">IF(C7=0,"",(E7-C7)/C7*100)</f>
        <v>21.512385919165581</v>
      </c>
      <c r="H7" s="85">
        <v>25.13</v>
      </c>
      <c r="I7" s="85">
        <v>33.69</v>
      </c>
      <c r="J7" s="85">
        <v>59.41</v>
      </c>
      <c r="K7" s="85">
        <f t="shared" si="3"/>
        <v>34.28</v>
      </c>
      <c r="L7" s="86">
        <f t="shared" ref="L7:L60" si="5">IF(H7=0,"",(J7-H7)/H7*100)</f>
        <v>136.4106645443693</v>
      </c>
      <c r="R7" s="140"/>
    </row>
    <row r="8" spans="1:18" s="75" customFormat="1" ht="15.75" customHeight="1" x14ac:dyDescent="0.2">
      <c r="A8" s="69">
        <v>3</v>
      </c>
      <c r="B8" s="91" t="s">
        <v>14</v>
      </c>
      <c r="C8" s="85">
        <v>21.21</v>
      </c>
      <c r="D8" s="85">
        <v>21.8</v>
      </c>
      <c r="E8" s="85">
        <v>9.0399999999999991</v>
      </c>
      <c r="F8" s="85">
        <f t="shared" si="2"/>
        <v>-12.170000000000002</v>
      </c>
      <c r="G8" s="86">
        <f t="shared" si="4"/>
        <v>-57.378595002357379</v>
      </c>
      <c r="H8" s="85">
        <v>24.64</v>
      </c>
      <c r="I8" s="85">
        <v>9.69</v>
      </c>
      <c r="J8" s="85">
        <v>7.68</v>
      </c>
      <c r="K8" s="85">
        <f t="shared" si="3"/>
        <v>-16.96</v>
      </c>
      <c r="L8" s="86">
        <f t="shared" si="5"/>
        <v>-68.831168831168839</v>
      </c>
      <c r="R8" s="140"/>
    </row>
    <row r="9" spans="1:18" s="75" customFormat="1" ht="15.75" customHeight="1" x14ac:dyDescent="0.2">
      <c r="A9" s="69">
        <v>4</v>
      </c>
      <c r="B9" s="91" t="s">
        <v>15</v>
      </c>
      <c r="C9" s="85">
        <v>73.209999999999994</v>
      </c>
      <c r="D9" s="85">
        <v>52.29</v>
      </c>
      <c r="E9" s="85">
        <v>82.32</v>
      </c>
      <c r="F9" s="85">
        <f t="shared" si="2"/>
        <v>9.11</v>
      </c>
      <c r="G9" s="86">
        <f t="shared" si="4"/>
        <v>12.443655238355417</v>
      </c>
      <c r="H9" s="85">
        <v>69.08</v>
      </c>
      <c r="I9" s="85">
        <v>48.48</v>
      </c>
      <c r="J9" s="85">
        <v>74.17</v>
      </c>
      <c r="K9" s="85">
        <f t="shared" si="3"/>
        <v>5.0900000000000034</v>
      </c>
      <c r="L9" s="86">
        <f t="shared" si="5"/>
        <v>7.3682686740011629</v>
      </c>
      <c r="R9" s="140"/>
    </row>
    <row r="10" spans="1:18" s="75" customFormat="1" ht="15.75" customHeight="1" x14ac:dyDescent="0.2">
      <c r="A10" s="69">
        <v>5</v>
      </c>
      <c r="B10" s="91" t="s">
        <v>16</v>
      </c>
      <c r="C10" s="85">
        <v>131.72999999999999</v>
      </c>
      <c r="D10" s="85">
        <v>140.05000000000001</v>
      </c>
      <c r="E10" s="85">
        <v>143.72</v>
      </c>
      <c r="F10" s="85">
        <f t="shared" si="2"/>
        <v>11.990000000000009</v>
      </c>
      <c r="G10" s="86">
        <f t="shared" si="4"/>
        <v>9.1019509602975859</v>
      </c>
      <c r="H10" s="85">
        <v>231.65</v>
      </c>
      <c r="I10" s="85">
        <v>344.23</v>
      </c>
      <c r="J10" s="85">
        <v>226.29</v>
      </c>
      <c r="K10" s="85">
        <f t="shared" si="3"/>
        <v>-5.3600000000000136</v>
      </c>
      <c r="L10" s="86">
        <f t="shared" si="5"/>
        <v>-2.3138355277358142</v>
      </c>
      <c r="R10" s="140"/>
    </row>
    <row r="11" spans="1:18" s="75" customFormat="1" ht="15.75" customHeight="1" x14ac:dyDescent="0.2">
      <c r="A11" s="69">
        <v>6</v>
      </c>
      <c r="B11" s="91" t="s">
        <v>17</v>
      </c>
      <c r="C11" s="85">
        <v>342.83</v>
      </c>
      <c r="D11" s="85">
        <v>223.08</v>
      </c>
      <c r="E11" s="85">
        <v>56.75</v>
      </c>
      <c r="F11" s="85">
        <f t="shared" si="2"/>
        <v>-286.08</v>
      </c>
      <c r="G11" s="86">
        <f t="shared" si="4"/>
        <v>-83.446606189656677</v>
      </c>
      <c r="H11" s="85">
        <v>238.99</v>
      </c>
      <c r="I11" s="85">
        <v>154.66999999999999</v>
      </c>
      <c r="J11" s="85">
        <v>50.53</v>
      </c>
      <c r="K11" s="85">
        <f t="shared" si="3"/>
        <v>-188.46</v>
      </c>
      <c r="L11" s="86">
        <f t="shared" si="5"/>
        <v>-78.85685593539479</v>
      </c>
      <c r="R11" s="140"/>
    </row>
    <row r="12" spans="1:18" s="75" customFormat="1" ht="15.75" customHeight="1" x14ac:dyDescent="0.2">
      <c r="A12" s="69">
        <v>7</v>
      </c>
      <c r="B12" s="91" t="s">
        <v>18</v>
      </c>
      <c r="C12" s="85">
        <v>37</v>
      </c>
      <c r="D12" s="85">
        <v>36.619999999999997</v>
      </c>
      <c r="E12" s="85">
        <v>7.36</v>
      </c>
      <c r="F12" s="85">
        <f t="shared" si="2"/>
        <v>-29.64</v>
      </c>
      <c r="G12" s="86">
        <f t="shared" si="4"/>
        <v>-80.108108108108112</v>
      </c>
      <c r="H12" s="85">
        <v>25.8</v>
      </c>
      <c r="I12" s="85">
        <v>25.99</v>
      </c>
      <c r="J12" s="85">
        <v>9.07</v>
      </c>
      <c r="K12" s="85">
        <f t="shared" si="3"/>
        <v>-16.73</v>
      </c>
      <c r="L12" s="86">
        <f t="shared" si="5"/>
        <v>-64.84496124031007</v>
      </c>
      <c r="R12" s="140"/>
    </row>
    <row r="13" spans="1:18" s="75" customFormat="1" ht="15.75" customHeight="1" x14ac:dyDescent="0.2">
      <c r="A13" s="69">
        <v>8</v>
      </c>
      <c r="B13" s="91" t="s">
        <v>19</v>
      </c>
      <c r="C13" s="85">
        <v>0.74</v>
      </c>
      <c r="D13" s="85">
        <v>1.98</v>
      </c>
      <c r="E13" s="85">
        <v>1.74</v>
      </c>
      <c r="F13" s="85">
        <f t="shared" si="2"/>
        <v>1</v>
      </c>
      <c r="G13" s="86">
        <f t="shared" si="4"/>
        <v>135.13513513513513</v>
      </c>
      <c r="H13" s="85">
        <v>1.02</v>
      </c>
      <c r="I13" s="85">
        <v>1.9</v>
      </c>
      <c r="J13" s="85">
        <v>2.17</v>
      </c>
      <c r="K13" s="85">
        <f t="shared" si="3"/>
        <v>1.1499999999999999</v>
      </c>
      <c r="L13" s="86">
        <f t="shared" si="5"/>
        <v>112.74509803921569</v>
      </c>
      <c r="R13" s="140"/>
    </row>
    <row r="14" spans="1:18" s="75" customFormat="1" ht="15.75" customHeight="1" x14ac:dyDescent="0.2">
      <c r="A14" s="69">
        <v>9</v>
      </c>
      <c r="B14" s="91" t="s">
        <v>20</v>
      </c>
      <c r="C14" s="85">
        <v>11.98</v>
      </c>
      <c r="D14" s="85">
        <v>12.06</v>
      </c>
      <c r="E14" s="85">
        <v>127.29</v>
      </c>
      <c r="F14" s="85">
        <f t="shared" si="2"/>
        <v>115.31</v>
      </c>
      <c r="G14" s="86">
        <f t="shared" si="4"/>
        <v>962.52086811352251</v>
      </c>
      <c r="H14" s="85">
        <v>17.8</v>
      </c>
      <c r="I14" s="85">
        <v>18.09</v>
      </c>
      <c r="J14" s="85">
        <v>135.75</v>
      </c>
      <c r="K14" s="85">
        <f t="shared" si="3"/>
        <v>117.95</v>
      </c>
      <c r="L14" s="86">
        <f t="shared" si="5"/>
        <v>662.64044943820227</v>
      </c>
      <c r="R14" s="140"/>
    </row>
    <row r="15" spans="1:18" s="75" customFormat="1" ht="15.75" customHeight="1" x14ac:dyDescent="0.2">
      <c r="A15" s="69">
        <v>10</v>
      </c>
      <c r="B15" s="91" t="s">
        <v>21</v>
      </c>
      <c r="C15" s="85">
        <v>1515.05</v>
      </c>
      <c r="D15" s="85">
        <v>1440.14</v>
      </c>
      <c r="E15" s="85">
        <v>1698.2</v>
      </c>
      <c r="F15" s="85">
        <f t="shared" si="2"/>
        <v>183.15000000000009</v>
      </c>
      <c r="G15" s="86">
        <f t="shared" si="4"/>
        <v>12.088709943566226</v>
      </c>
      <c r="H15" s="85">
        <v>2375.77</v>
      </c>
      <c r="I15" s="85">
        <v>2227.27</v>
      </c>
      <c r="J15" s="85">
        <v>2670.71</v>
      </c>
      <c r="K15" s="85">
        <f t="shared" si="3"/>
        <v>294.94000000000005</v>
      </c>
      <c r="L15" s="86">
        <f t="shared" si="5"/>
        <v>12.414501403755416</v>
      </c>
      <c r="R15" s="140"/>
    </row>
    <row r="16" spans="1:18" s="75" customFormat="1" ht="15.75" customHeight="1" x14ac:dyDescent="0.2">
      <c r="A16" s="69">
        <v>11</v>
      </c>
      <c r="B16" s="91" t="s">
        <v>22</v>
      </c>
      <c r="C16" s="85">
        <v>33.22</v>
      </c>
      <c r="D16" s="85">
        <v>31.43</v>
      </c>
      <c r="E16" s="85">
        <v>13.28</v>
      </c>
      <c r="F16" s="85">
        <f t="shared" si="2"/>
        <v>-19.939999999999998</v>
      </c>
      <c r="G16" s="86">
        <f t="shared" si="4"/>
        <v>-60.024081878386518</v>
      </c>
      <c r="H16" s="85">
        <v>25.44</v>
      </c>
      <c r="I16" s="85">
        <v>24.75</v>
      </c>
      <c r="J16" s="85">
        <v>12.31</v>
      </c>
      <c r="K16" s="85">
        <f t="shared" si="3"/>
        <v>-13.13</v>
      </c>
      <c r="L16" s="86">
        <f t="shared" si="5"/>
        <v>-51.611635220125784</v>
      </c>
      <c r="R16" s="140"/>
    </row>
    <row r="17" spans="1:18" s="75" customFormat="1" ht="15.75" customHeight="1" x14ac:dyDescent="0.2">
      <c r="A17" s="69">
        <v>12</v>
      </c>
      <c r="B17" s="91" t="s">
        <v>23</v>
      </c>
      <c r="C17" s="85">
        <v>57.94</v>
      </c>
      <c r="D17" s="85">
        <v>57.4</v>
      </c>
      <c r="E17" s="85">
        <v>68.13</v>
      </c>
      <c r="F17" s="85">
        <f t="shared" si="2"/>
        <v>10.189999999999998</v>
      </c>
      <c r="G17" s="86">
        <f t="shared" si="4"/>
        <v>17.587159130134619</v>
      </c>
      <c r="H17" s="85">
        <v>69.319999999999993</v>
      </c>
      <c r="I17" s="85">
        <v>70.14</v>
      </c>
      <c r="J17" s="85">
        <v>86.18</v>
      </c>
      <c r="K17" s="85">
        <f t="shared" si="3"/>
        <v>16.860000000000014</v>
      </c>
      <c r="L17" s="86">
        <f t="shared" si="5"/>
        <v>24.32198499711485</v>
      </c>
      <c r="R17" s="140"/>
    </row>
    <row r="18" spans="1:18" s="19" customFormat="1" ht="15.75" customHeight="1" x14ac:dyDescent="0.25">
      <c r="A18" s="161" t="s">
        <v>24</v>
      </c>
      <c r="B18" s="162"/>
      <c r="C18" s="88">
        <f>SUM(C6:C17)</f>
        <v>2405.16</v>
      </c>
      <c r="D18" s="88">
        <f>SUM(D6:D17)</f>
        <v>2208.81</v>
      </c>
      <c r="E18" s="88">
        <f>SUM(E6:E17)</f>
        <v>2439.7000000000003</v>
      </c>
      <c r="F18" s="88">
        <f t="shared" si="2"/>
        <v>34.540000000000418</v>
      </c>
      <c r="G18" s="89">
        <f t="shared" si="4"/>
        <v>1.4360790966089749</v>
      </c>
      <c r="H18" s="88">
        <f>SUM(H6:H17)</f>
        <v>3294.8900000000003</v>
      </c>
      <c r="I18" s="88">
        <f>SUM(I6:I17)</f>
        <v>3142.33</v>
      </c>
      <c r="J18" s="88">
        <f>SUM(J6:J17)</f>
        <v>3573.85</v>
      </c>
      <c r="K18" s="88">
        <f t="shared" si="3"/>
        <v>278.95999999999958</v>
      </c>
      <c r="L18" s="89">
        <f t="shared" si="5"/>
        <v>8.4664434928024779</v>
      </c>
      <c r="R18" s="141"/>
    </row>
    <row r="19" spans="1:18" s="75" customFormat="1" ht="15.75" customHeight="1" x14ac:dyDescent="0.2">
      <c r="A19" s="69">
        <v>13</v>
      </c>
      <c r="B19" s="91" t="s">
        <v>25</v>
      </c>
      <c r="C19" s="85">
        <v>88.08</v>
      </c>
      <c r="D19" s="85">
        <v>84.92</v>
      </c>
      <c r="E19" s="85">
        <v>75.209999999999994</v>
      </c>
      <c r="F19" s="85">
        <f t="shared" si="2"/>
        <v>-12.870000000000005</v>
      </c>
      <c r="G19" s="86">
        <f t="shared" si="4"/>
        <v>-14.611716621253413</v>
      </c>
      <c r="H19" s="85">
        <v>79.569999999999993</v>
      </c>
      <c r="I19" s="85">
        <v>76.290000000000006</v>
      </c>
      <c r="J19" s="85">
        <v>98.37</v>
      </c>
      <c r="K19" s="85">
        <f t="shared" si="3"/>
        <v>18.800000000000011</v>
      </c>
      <c r="L19" s="86">
        <f t="shared" si="5"/>
        <v>23.626995098655286</v>
      </c>
      <c r="R19" s="140"/>
    </row>
    <row r="20" spans="1:18" s="75" customFormat="1" ht="15.75" customHeight="1" x14ac:dyDescent="0.2">
      <c r="A20" s="69">
        <v>14</v>
      </c>
      <c r="B20" s="91" t="s">
        <v>26</v>
      </c>
      <c r="C20" s="85">
        <v>114.36</v>
      </c>
      <c r="D20" s="85">
        <v>65.12</v>
      </c>
      <c r="E20" s="85">
        <v>99.67</v>
      </c>
      <c r="F20" s="85">
        <f t="shared" si="2"/>
        <v>-14.689999999999998</v>
      </c>
      <c r="G20" s="86">
        <f t="shared" si="4"/>
        <v>-12.845400489681705</v>
      </c>
      <c r="H20" s="85">
        <v>78.760000000000005</v>
      </c>
      <c r="I20" s="85">
        <v>51.68</v>
      </c>
      <c r="J20" s="85">
        <v>72.2</v>
      </c>
      <c r="K20" s="85">
        <f t="shared" si="3"/>
        <v>-6.5600000000000023</v>
      </c>
      <c r="L20" s="86">
        <f t="shared" si="5"/>
        <v>-8.3291010665312353</v>
      </c>
      <c r="R20" s="140"/>
    </row>
    <row r="21" spans="1:18" s="75" customFormat="1" ht="15.75" customHeight="1" x14ac:dyDescent="0.2">
      <c r="A21" s="69">
        <v>15</v>
      </c>
      <c r="B21" s="91" t="s">
        <v>27</v>
      </c>
      <c r="C21" s="85">
        <v>0</v>
      </c>
      <c r="D21" s="85">
        <v>0</v>
      </c>
      <c r="E21" s="85">
        <v>0</v>
      </c>
      <c r="F21" s="85">
        <f t="shared" si="2"/>
        <v>0</v>
      </c>
      <c r="G21" s="86">
        <v>0</v>
      </c>
      <c r="H21" s="85">
        <v>0</v>
      </c>
      <c r="I21" s="85">
        <v>0</v>
      </c>
      <c r="J21" s="85">
        <v>0</v>
      </c>
      <c r="K21" s="85">
        <f t="shared" si="3"/>
        <v>0</v>
      </c>
      <c r="L21" s="86">
        <v>0</v>
      </c>
      <c r="R21" s="140"/>
    </row>
    <row r="22" spans="1:18" s="75" customFormat="1" ht="15.75" customHeight="1" x14ac:dyDescent="0.2">
      <c r="A22" s="69">
        <v>16</v>
      </c>
      <c r="B22" s="91" t="s">
        <v>28</v>
      </c>
      <c r="C22" s="85">
        <v>0.15</v>
      </c>
      <c r="D22" s="85">
        <v>0.15</v>
      </c>
      <c r="E22" s="85">
        <v>0</v>
      </c>
      <c r="F22" s="85">
        <f t="shared" si="2"/>
        <v>-0.15</v>
      </c>
      <c r="G22" s="86">
        <f t="shared" si="4"/>
        <v>-100</v>
      </c>
      <c r="H22" s="85">
        <v>0.01</v>
      </c>
      <c r="I22" s="85">
        <v>0.02</v>
      </c>
      <c r="J22" s="85">
        <v>0</v>
      </c>
      <c r="K22" s="85">
        <f t="shared" si="3"/>
        <v>-0.01</v>
      </c>
      <c r="L22" s="86">
        <f t="shared" si="5"/>
        <v>-100</v>
      </c>
      <c r="R22" s="140"/>
    </row>
    <row r="23" spans="1:18" s="75" customFormat="1" ht="15.75" customHeight="1" x14ac:dyDescent="0.2">
      <c r="A23" s="69">
        <v>17</v>
      </c>
      <c r="B23" s="91" t="s">
        <v>29</v>
      </c>
      <c r="C23" s="85">
        <v>3.7</v>
      </c>
      <c r="D23" s="85">
        <v>3.34</v>
      </c>
      <c r="E23" s="85">
        <v>3.78</v>
      </c>
      <c r="F23" s="85">
        <f t="shared" si="2"/>
        <v>7.9999999999999627E-2</v>
      </c>
      <c r="G23" s="86">
        <f t="shared" si="4"/>
        <v>2.1621621621621521</v>
      </c>
      <c r="H23" s="85">
        <v>2.1</v>
      </c>
      <c r="I23" s="85">
        <v>2.12</v>
      </c>
      <c r="J23" s="85">
        <v>2.2999999999999998</v>
      </c>
      <c r="K23" s="85">
        <f t="shared" si="3"/>
        <v>0.19999999999999973</v>
      </c>
      <c r="L23" s="86">
        <f t="shared" si="5"/>
        <v>9.5238095238095113</v>
      </c>
      <c r="R23" s="140"/>
    </row>
    <row r="24" spans="1:18" s="75" customFormat="1" ht="15.75" customHeight="1" x14ac:dyDescent="0.2">
      <c r="A24" s="69">
        <v>18</v>
      </c>
      <c r="B24" s="91" t="s">
        <v>30</v>
      </c>
      <c r="C24" s="85">
        <v>53.99</v>
      </c>
      <c r="D24" s="85">
        <v>50.69</v>
      </c>
      <c r="E24" s="85">
        <v>65.209999999999994</v>
      </c>
      <c r="F24" s="85">
        <f t="shared" si="2"/>
        <v>11.219999999999992</v>
      </c>
      <c r="G24" s="86">
        <f t="shared" si="4"/>
        <v>20.781626227079073</v>
      </c>
      <c r="H24" s="85">
        <v>142.66</v>
      </c>
      <c r="I24" s="85">
        <v>122.83</v>
      </c>
      <c r="J24" s="85">
        <v>174.88</v>
      </c>
      <c r="K24" s="85">
        <f t="shared" si="3"/>
        <v>32.22</v>
      </c>
      <c r="L24" s="86">
        <f t="shared" si="5"/>
        <v>22.585167531193047</v>
      </c>
      <c r="R24" s="140"/>
    </row>
    <row r="25" spans="1:18" s="75" customFormat="1" ht="15.75" customHeight="1" x14ac:dyDescent="0.2">
      <c r="A25" s="69">
        <v>19</v>
      </c>
      <c r="B25" s="91" t="s">
        <v>31</v>
      </c>
      <c r="C25" s="85">
        <v>104.42</v>
      </c>
      <c r="D25" s="85">
        <v>90.16</v>
      </c>
      <c r="E25" s="85">
        <v>151.41999999999999</v>
      </c>
      <c r="F25" s="85">
        <f t="shared" si="2"/>
        <v>46.999999999999986</v>
      </c>
      <c r="G25" s="86">
        <f t="shared" si="4"/>
        <v>45.010534380386886</v>
      </c>
      <c r="H25" s="85">
        <v>136.97999999999999</v>
      </c>
      <c r="I25" s="85">
        <v>112.03</v>
      </c>
      <c r="J25" s="85">
        <v>192.83</v>
      </c>
      <c r="K25" s="85">
        <f t="shared" si="3"/>
        <v>55.850000000000023</v>
      </c>
      <c r="L25" s="86">
        <f t="shared" si="5"/>
        <v>40.77237552927437</v>
      </c>
      <c r="R25" s="140"/>
    </row>
    <row r="26" spans="1:18" s="75" customFormat="1" ht="15.75" customHeight="1" x14ac:dyDescent="0.2">
      <c r="A26" s="69">
        <v>20</v>
      </c>
      <c r="B26" s="91" t="s">
        <v>32</v>
      </c>
      <c r="C26" s="85">
        <v>26.29</v>
      </c>
      <c r="D26" s="85">
        <v>36.4</v>
      </c>
      <c r="E26" s="85">
        <v>53.58</v>
      </c>
      <c r="F26" s="85">
        <f t="shared" si="2"/>
        <v>27.29</v>
      </c>
      <c r="G26" s="86">
        <f t="shared" si="4"/>
        <v>103.80372765310004</v>
      </c>
      <c r="H26" s="85">
        <v>15.94</v>
      </c>
      <c r="I26" s="85">
        <v>37.6</v>
      </c>
      <c r="J26" s="85">
        <v>51.14</v>
      </c>
      <c r="K26" s="85">
        <f t="shared" si="3"/>
        <v>35.200000000000003</v>
      </c>
      <c r="L26" s="86">
        <f t="shared" si="5"/>
        <v>220.82810539523217</v>
      </c>
      <c r="R26" s="140"/>
    </row>
    <row r="27" spans="1:18" s="75" customFormat="1" ht="15.75" customHeight="1" x14ac:dyDescent="0.2">
      <c r="A27" s="69">
        <v>21</v>
      </c>
      <c r="B27" s="91" t="s">
        <v>33</v>
      </c>
      <c r="C27" s="85">
        <v>21</v>
      </c>
      <c r="D27" s="85">
        <v>10</v>
      </c>
      <c r="E27" s="85">
        <v>89.64</v>
      </c>
      <c r="F27" s="85">
        <f t="shared" si="2"/>
        <v>68.64</v>
      </c>
      <c r="G27" s="86">
        <f t="shared" si="4"/>
        <v>326.85714285714289</v>
      </c>
      <c r="H27" s="85">
        <v>33</v>
      </c>
      <c r="I27" s="85">
        <v>22</v>
      </c>
      <c r="J27" s="85">
        <v>72.55</v>
      </c>
      <c r="K27" s="85">
        <f t="shared" si="3"/>
        <v>39.549999999999997</v>
      </c>
      <c r="L27" s="86">
        <f t="shared" si="5"/>
        <v>119.84848484848484</v>
      </c>
      <c r="R27" s="140"/>
    </row>
    <row r="28" spans="1:18" s="75" customFormat="1" ht="15.75" customHeight="1" x14ac:dyDescent="0.2">
      <c r="A28" s="69">
        <v>22</v>
      </c>
      <c r="B28" s="91" t="s">
        <v>34</v>
      </c>
      <c r="C28" s="85">
        <v>140.47999999999999</v>
      </c>
      <c r="D28" s="85">
        <v>137.36000000000001</v>
      </c>
      <c r="E28" s="85">
        <v>153.55000000000001</v>
      </c>
      <c r="F28" s="85">
        <f t="shared" si="2"/>
        <v>13.070000000000022</v>
      </c>
      <c r="G28" s="86">
        <f t="shared" si="4"/>
        <v>9.3038154897494465</v>
      </c>
      <c r="H28" s="85">
        <v>214.32</v>
      </c>
      <c r="I28" s="85">
        <v>203.31</v>
      </c>
      <c r="J28" s="85">
        <v>254.73</v>
      </c>
      <c r="K28" s="85">
        <f t="shared" si="3"/>
        <v>40.409999999999997</v>
      </c>
      <c r="L28" s="86">
        <f t="shared" si="5"/>
        <v>18.854983202687571</v>
      </c>
      <c r="R28" s="140"/>
    </row>
    <row r="29" spans="1:18" s="75" customFormat="1" ht="15.75" customHeight="1" x14ac:dyDescent="0.2">
      <c r="A29" s="69">
        <v>23</v>
      </c>
      <c r="B29" s="91" t="s">
        <v>35</v>
      </c>
      <c r="C29" s="85">
        <v>0</v>
      </c>
      <c r="D29" s="85">
        <v>0</v>
      </c>
      <c r="E29" s="85">
        <v>0</v>
      </c>
      <c r="F29" s="85">
        <f t="shared" si="2"/>
        <v>0</v>
      </c>
      <c r="G29" s="86">
        <v>0</v>
      </c>
      <c r="H29" s="85">
        <v>0</v>
      </c>
      <c r="I29" s="85">
        <v>0</v>
      </c>
      <c r="J29" s="85">
        <v>0</v>
      </c>
      <c r="K29" s="85">
        <f t="shared" si="3"/>
        <v>0</v>
      </c>
      <c r="L29" s="86">
        <v>0</v>
      </c>
      <c r="R29" s="140"/>
    </row>
    <row r="30" spans="1:18" s="75" customFormat="1" ht="15.75" customHeight="1" x14ac:dyDescent="0.2">
      <c r="A30" s="69">
        <v>24</v>
      </c>
      <c r="B30" s="91" t="s">
        <v>36</v>
      </c>
      <c r="C30" s="85">
        <v>0</v>
      </c>
      <c r="D30" s="85">
        <v>0</v>
      </c>
      <c r="E30" s="85">
        <v>0</v>
      </c>
      <c r="F30" s="85">
        <f t="shared" si="2"/>
        <v>0</v>
      </c>
      <c r="G30" s="86">
        <v>0</v>
      </c>
      <c r="H30" s="85">
        <v>0</v>
      </c>
      <c r="I30" s="85">
        <v>0</v>
      </c>
      <c r="J30" s="85">
        <v>0</v>
      </c>
      <c r="K30" s="85">
        <f t="shared" si="3"/>
        <v>0</v>
      </c>
      <c r="L30" s="86">
        <v>0</v>
      </c>
      <c r="R30" s="140"/>
    </row>
    <row r="31" spans="1:18" s="75" customFormat="1" ht="15.75" customHeight="1" x14ac:dyDescent="0.2">
      <c r="A31" s="69">
        <v>25</v>
      </c>
      <c r="B31" s="91" t="s">
        <v>37</v>
      </c>
      <c r="C31" s="85">
        <v>0</v>
      </c>
      <c r="D31" s="85">
        <v>0</v>
      </c>
      <c r="E31" s="85">
        <v>3.51</v>
      </c>
      <c r="F31" s="85">
        <f t="shared" si="2"/>
        <v>3.51</v>
      </c>
      <c r="G31" s="86">
        <v>0</v>
      </c>
      <c r="H31" s="85">
        <v>0</v>
      </c>
      <c r="I31" s="85">
        <v>0</v>
      </c>
      <c r="J31" s="85">
        <v>0</v>
      </c>
      <c r="K31" s="85">
        <f t="shared" si="3"/>
        <v>0</v>
      </c>
      <c r="L31" s="86">
        <v>0</v>
      </c>
      <c r="R31" s="140"/>
    </row>
    <row r="32" spans="1:18" s="75" customFormat="1" ht="15.75" customHeight="1" x14ac:dyDescent="0.2">
      <c r="A32" s="69">
        <v>26</v>
      </c>
      <c r="B32" s="91" t="s">
        <v>38</v>
      </c>
      <c r="C32" s="85">
        <v>27.18</v>
      </c>
      <c r="D32" s="85">
        <v>26.11</v>
      </c>
      <c r="E32" s="85">
        <v>37.880000000000003</v>
      </c>
      <c r="F32" s="85">
        <f t="shared" si="2"/>
        <v>10.700000000000003</v>
      </c>
      <c r="G32" s="86">
        <f t="shared" si="4"/>
        <v>39.367181751287724</v>
      </c>
      <c r="H32" s="85">
        <v>65.53</v>
      </c>
      <c r="I32" s="85">
        <v>66.55</v>
      </c>
      <c r="J32" s="85">
        <v>69.37</v>
      </c>
      <c r="K32" s="85">
        <f t="shared" si="3"/>
        <v>3.8400000000000034</v>
      </c>
      <c r="L32" s="86">
        <f t="shared" si="5"/>
        <v>5.8599114909201946</v>
      </c>
      <c r="R32" s="140"/>
    </row>
    <row r="33" spans="1:18" s="75" customFormat="1" ht="15.75" customHeight="1" x14ac:dyDescent="0.2">
      <c r="A33" s="69">
        <v>27</v>
      </c>
      <c r="B33" s="91" t="s">
        <v>39</v>
      </c>
      <c r="C33" s="85">
        <v>0</v>
      </c>
      <c r="D33" s="85">
        <v>0</v>
      </c>
      <c r="E33" s="85">
        <v>0</v>
      </c>
      <c r="F33" s="85">
        <f t="shared" si="2"/>
        <v>0</v>
      </c>
      <c r="G33" s="86">
        <v>0</v>
      </c>
      <c r="H33" s="85">
        <v>0</v>
      </c>
      <c r="I33" s="85">
        <v>0</v>
      </c>
      <c r="J33" s="85">
        <v>0</v>
      </c>
      <c r="K33" s="85">
        <f t="shared" si="3"/>
        <v>0</v>
      </c>
      <c r="L33" s="86">
        <v>0</v>
      </c>
      <c r="R33" s="140"/>
    </row>
    <row r="34" spans="1:18" s="75" customFormat="1" ht="15.75" customHeight="1" x14ac:dyDescent="0.2">
      <c r="A34" s="69">
        <v>28</v>
      </c>
      <c r="B34" s="91" t="s">
        <v>40</v>
      </c>
      <c r="C34" s="85">
        <v>10.5</v>
      </c>
      <c r="D34" s="85">
        <v>11.01</v>
      </c>
      <c r="E34" s="85">
        <v>13.09</v>
      </c>
      <c r="F34" s="85">
        <f t="shared" si="2"/>
        <v>2.59</v>
      </c>
      <c r="G34" s="86">
        <f t="shared" si="4"/>
        <v>24.666666666666664</v>
      </c>
      <c r="H34" s="85">
        <v>11.4</v>
      </c>
      <c r="I34" s="85">
        <v>10.7</v>
      </c>
      <c r="J34" s="85">
        <v>25.61</v>
      </c>
      <c r="K34" s="85">
        <f t="shared" si="3"/>
        <v>14.209999999999999</v>
      </c>
      <c r="L34" s="86">
        <f t="shared" si="5"/>
        <v>124.64912280701755</v>
      </c>
      <c r="R34" s="140"/>
    </row>
    <row r="35" spans="1:18" s="75" customFormat="1" ht="15.75" customHeight="1" x14ac:dyDescent="0.2">
      <c r="A35" s="69">
        <v>29</v>
      </c>
      <c r="B35" s="91" t="s">
        <v>41</v>
      </c>
      <c r="C35" s="85">
        <v>0</v>
      </c>
      <c r="D35" s="85">
        <v>0</v>
      </c>
      <c r="E35" s="85">
        <v>0.01</v>
      </c>
      <c r="F35" s="85">
        <f t="shared" si="2"/>
        <v>0.01</v>
      </c>
      <c r="G35" s="86">
        <v>0</v>
      </c>
      <c r="H35" s="85">
        <v>0</v>
      </c>
      <c r="I35" s="85">
        <v>0</v>
      </c>
      <c r="J35" s="85">
        <v>0</v>
      </c>
      <c r="K35" s="85">
        <f t="shared" si="3"/>
        <v>0</v>
      </c>
      <c r="L35" s="86">
        <v>0</v>
      </c>
      <c r="R35" s="140"/>
    </row>
    <row r="36" spans="1:18" s="75" customFormat="1" ht="15.75" customHeight="1" x14ac:dyDescent="0.2">
      <c r="A36" s="69">
        <v>30</v>
      </c>
      <c r="B36" s="91" t="s">
        <v>42</v>
      </c>
      <c r="C36" s="85">
        <v>0</v>
      </c>
      <c r="D36" s="85">
        <v>0</v>
      </c>
      <c r="E36" s="85">
        <v>0</v>
      </c>
      <c r="F36" s="85">
        <f t="shared" si="2"/>
        <v>0</v>
      </c>
      <c r="G36" s="86">
        <v>0</v>
      </c>
      <c r="H36" s="85">
        <v>0</v>
      </c>
      <c r="I36" s="85">
        <v>0</v>
      </c>
      <c r="J36" s="85">
        <v>0</v>
      </c>
      <c r="K36" s="85">
        <f t="shared" si="3"/>
        <v>0</v>
      </c>
      <c r="L36" s="86">
        <v>0</v>
      </c>
      <c r="R36" s="140"/>
    </row>
    <row r="37" spans="1:18" s="75" customFormat="1" ht="15.75" customHeight="1" x14ac:dyDescent="0.2">
      <c r="A37" s="69">
        <v>31</v>
      </c>
      <c r="B37" s="91" t="s">
        <v>43</v>
      </c>
      <c r="C37" s="85">
        <v>0</v>
      </c>
      <c r="D37" s="85">
        <v>0</v>
      </c>
      <c r="E37" s="85">
        <v>8.17</v>
      </c>
      <c r="F37" s="85">
        <f t="shared" si="2"/>
        <v>8.17</v>
      </c>
      <c r="G37" s="86">
        <v>0</v>
      </c>
      <c r="H37" s="85">
        <v>0</v>
      </c>
      <c r="I37" s="85">
        <v>0</v>
      </c>
      <c r="J37" s="85">
        <v>4.4400000000000004</v>
      </c>
      <c r="K37" s="85">
        <f t="shared" si="3"/>
        <v>4.4400000000000004</v>
      </c>
      <c r="L37" s="86">
        <v>0</v>
      </c>
      <c r="R37" s="140"/>
    </row>
    <row r="38" spans="1:18" s="19" customFormat="1" ht="15.75" customHeight="1" x14ac:dyDescent="0.25">
      <c r="A38" s="161" t="s">
        <v>44</v>
      </c>
      <c r="B38" s="162"/>
      <c r="C38" s="88">
        <f>SUM(C19:C37)</f>
        <v>590.15</v>
      </c>
      <c r="D38" s="88">
        <f>SUM(D19:D37)</f>
        <v>515.26</v>
      </c>
      <c r="E38" s="88">
        <f>SUM(E19:E37)</f>
        <v>754.71999999999991</v>
      </c>
      <c r="F38" s="88">
        <f t="shared" ref="F38:F59" si="6">(E38-C38)</f>
        <v>164.56999999999994</v>
      </c>
      <c r="G38" s="89">
        <f t="shared" si="4"/>
        <v>27.886130644751322</v>
      </c>
      <c r="H38" s="88">
        <f>SUM(H19:H37)</f>
        <v>780.26999999999987</v>
      </c>
      <c r="I38" s="88">
        <f>SUM(I19:I37)</f>
        <v>705.13000000000011</v>
      </c>
      <c r="J38" s="88">
        <f>SUM(J19:J37)</f>
        <v>1018.4200000000001</v>
      </c>
      <c r="K38" s="88">
        <f t="shared" ref="K38:K59" si="7">(J38-H38)</f>
        <v>238.1500000000002</v>
      </c>
      <c r="L38" s="89">
        <f t="shared" si="5"/>
        <v>30.521486152229389</v>
      </c>
      <c r="R38" s="141"/>
    </row>
    <row r="39" spans="1:18" s="75" customFormat="1" ht="15.75" customHeight="1" x14ac:dyDescent="0.2">
      <c r="A39" s="69">
        <v>32</v>
      </c>
      <c r="B39" s="91" t="s">
        <v>45</v>
      </c>
      <c r="C39" s="85">
        <v>415.07</v>
      </c>
      <c r="D39" s="85">
        <v>485.88</v>
      </c>
      <c r="E39" s="85">
        <v>657</v>
      </c>
      <c r="F39" s="85">
        <f t="shared" si="6"/>
        <v>241.93</v>
      </c>
      <c r="G39" s="86">
        <f t="shared" si="4"/>
        <v>58.286554075216237</v>
      </c>
      <c r="H39" s="85">
        <v>474.36</v>
      </c>
      <c r="I39" s="85">
        <v>555.29</v>
      </c>
      <c r="J39" s="85">
        <v>862.11</v>
      </c>
      <c r="K39" s="85">
        <f t="shared" si="7"/>
        <v>387.75</v>
      </c>
      <c r="L39" s="86">
        <f t="shared" si="5"/>
        <v>81.741715153048318</v>
      </c>
      <c r="R39" s="140"/>
    </row>
    <row r="40" spans="1:18" s="19" customFormat="1" ht="15.75" customHeight="1" x14ac:dyDescent="0.25">
      <c r="A40" s="161" t="s">
        <v>46</v>
      </c>
      <c r="B40" s="162"/>
      <c r="C40" s="88">
        <f>SUM(C39:C39)</f>
        <v>415.07</v>
      </c>
      <c r="D40" s="88">
        <f>SUM(D39:D39)</f>
        <v>485.88</v>
      </c>
      <c r="E40" s="88">
        <f>SUM(E39:E39)</f>
        <v>657</v>
      </c>
      <c r="F40" s="88">
        <f t="shared" si="6"/>
        <v>241.93</v>
      </c>
      <c r="G40" s="89">
        <f t="shared" si="4"/>
        <v>58.286554075216237</v>
      </c>
      <c r="H40" s="88">
        <f>SUM(H39:H39)</f>
        <v>474.36</v>
      </c>
      <c r="I40" s="88">
        <f>SUM(I39:I39)</f>
        <v>555.29</v>
      </c>
      <c r="J40" s="88">
        <f>SUM(J39:J39)</f>
        <v>862.11</v>
      </c>
      <c r="K40" s="88">
        <f t="shared" si="7"/>
        <v>387.75</v>
      </c>
      <c r="L40" s="89">
        <f t="shared" si="5"/>
        <v>81.741715153048318</v>
      </c>
      <c r="R40" s="141"/>
    </row>
    <row r="41" spans="1:18" s="75" customFormat="1" ht="15.75" customHeight="1" x14ac:dyDescent="0.2">
      <c r="A41" s="69">
        <v>33</v>
      </c>
      <c r="B41" s="91" t="s">
        <v>47</v>
      </c>
      <c r="C41" s="85">
        <v>754.64</v>
      </c>
      <c r="D41" s="85">
        <v>755.06</v>
      </c>
      <c r="E41" s="85">
        <v>515.77</v>
      </c>
      <c r="F41" s="85">
        <f t="shared" si="6"/>
        <v>-238.87</v>
      </c>
      <c r="G41" s="86">
        <f t="shared" si="4"/>
        <v>-31.653503657373054</v>
      </c>
      <c r="H41" s="85">
        <v>1563.71</v>
      </c>
      <c r="I41" s="85">
        <v>1554.34</v>
      </c>
      <c r="J41" s="85">
        <v>1048.67</v>
      </c>
      <c r="K41" s="85">
        <f t="shared" si="7"/>
        <v>-515.04</v>
      </c>
      <c r="L41" s="86">
        <f t="shared" si="5"/>
        <v>-32.93705354573418</v>
      </c>
      <c r="R41" s="140"/>
    </row>
    <row r="42" spans="1:18" s="19" customFormat="1" ht="15.75" customHeight="1" x14ac:dyDescent="0.25">
      <c r="A42" s="161" t="s">
        <v>48</v>
      </c>
      <c r="B42" s="162"/>
      <c r="C42" s="88">
        <f>SUM(C41:C41)</f>
        <v>754.64</v>
      </c>
      <c r="D42" s="88">
        <f>SUM(D41:D41)</f>
        <v>755.06</v>
      </c>
      <c r="E42" s="88">
        <f>SUM(E41:E41)</f>
        <v>515.77</v>
      </c>
      <c r="F42" s="88">
        <f t="shared" si="6"/>
        <v>-238.87</v>
      </c>
      <c r="G42" s="89">
        <f t="shared" si="4"/>
        <v>-31.653503657373054</v>
      </c>
      <c r="H42" s="88">
        <f>SUM(H41:H41)</f>
        <v>1563.71</v>
      </c>
      <c r="I42" s="88">
        <f>SUM(I41:I41)</f>
        <v>1554.34</v>
      </c>
      <c r="J42" s="88">
        <f>SUM(J41:J41)</f>
        <v>1048.67</v>
      </c>
      <c r="K42" s="88">
        <f t="shared" si="7"/>
        <v>-515.04</v>
      </c>
      <c r="L42" s="89">
        <f t="shared" si="5"/>
        <v>-32.93705354573418</v>
      </c>
      <c r="R42" s="141"/>
    </row>
    <row r="43" spans="1:18" s="75" customFormat="1" ht="15.75" customHeight="1" x14ac:dyDescent="0.2">
      <c r="A43" s="69">
        <v>34</v>
      </c>
      <c r="B43" s="91" t="s">
        <v>49</v>
      </c>
      <c r="C43" s="85">
        <v>1.1200000000000001</v>
      </c>
      <c r="D43" s="85">
        <v>1.26</v>
      </c>
      <c r="E43" s="85">
        <v>6.04</v>
      </c>
      <c r="F43" s="85">
        <f t="shared" si="6"/>
        <v>4.92</v>
      </c>
      <c r="G43" s="86">
        <f t="shared" si="4"/>
        <v>439.28571428571422</v>
      </c>
      <c r="H43" s="85">
        <v>0.35</v>
      </c>
      <c r="I43" s="85">
        <v>0.84</v>
      </c>
      <c r="J43" s="85">
        <v>4.74</v>
      </c>
      <c r="K43" s="85">
        <f t="shared" si="7"/>
        <v>4.3900000000000006</v>
      </c>
      <c r="L43" s="86">
        <f t="shared" si="5"/>
        <v>1254.2857142857144</v>
      </c>
      <c r="R43" s="140"/>
    </row>
    <row r="44" spans="1:18" s="75" customFormat="1" ht="15.75" customHeight="1" x14ac:dyDescent="0.2">
      <c r="A44" s="69">
        <v>35</v>
      </c>
      <c r="B44" s="91" t="s">
        <v>50</v>
      </c>
      <c r="C44" s="85">
        <v>7.58</v>
      </c>
      <c r="D44" s="85">
        <v>3.65</v>
      </c>
      <c r="E44" s="85">
        <v>7.92</v>
      </c>
      <c r="F44" s="85">
        <f t="shared" si="6"/>
        <v>0.33999999999999986</v>
      </c>
      <c r="G44" s="86">
        <f t="shared" si="4"/>
        <v>4.4854881266490745</v>
      </c>
      <c r="H44" s="85">
        <v>4.33</v>
      </c>
      <c r="I44" s="85">
        <v>2.4900000000000002</v>
      </c>
      <c r="J44" s="85">
        <v>5.0599999999999996</v>
      </c>
      <c r="K44" s="85">
        <f t="shared" si="7"/>
        <v>0.72999999999999954</v>
      </c>
      <c r="L44" s="86">
        <f t="shared" si="5"/>
        <v>16.859122401847564</v>
      </c>
      <c r="R44" s="140"/>
    </row>
    <row r="45" spans="1:18" s="75" customFormat="1" ht="15.75" customHeight="1" x14ac:dyDescent="0.2">
      <c r="A45" s="69">
        <v>36</v>
      </c>
      <c r="B45" s="91" t="s">
        <v>51</v>
      </c>
      <c r="C45" s="85">
        <v>4.21</v>
      </c>
      <c r="D45" s="85">
        <v>47.56</v>
      </c>
      <c r="E45" s="85">
        <v>9.75</v>
      </c>
      <c r="F45" s="85">
        <f t="shared" si="6"/>
        <v>5.54</v>
      </c>
      <c r="G45" s="86">
        <f t="shared" si="4"/>
        <v>131.59144893111639</v>
      </c>
      <c r="H45" s="85">
        <v>5.09</v>
      </c>
      <c r="I45" s="85">
        <v>50.34</v>
      </c>
      <c r="J45" s="85">
        <v>13.91</v>
      </c>
      <c r="K45" s="85">
        <f t="shared" si="7"/>
        <v>8.82</v>
      </c>
      <c r="L45" s="86">
        <f t="shared" si="5"/>
        <v>173.2809430255403</v>
      </c>
      <c r="R45" s="140"/>
    </row>
    <row r="46" spans="1:18" s="75" customFormat="1" ht="15.75" customHeight="1" x14ac:dyDescent="0.2">
      <c r="A46" s="69">
        <v>37</v>
      </c>
      <c r="B46" s="91" t="s">
        <v>52</v>
      </c>
      <c r="C46" s="85">
        <v>0</v>
      </c>
      <c r="D46" s="85">
        <v>0</v>
      </c>
      <c r="E46" s="85">
        <v>0</v>
      </c>
      <c r="F46" s="85">
        <f t="shared" si="6"/>
        <v>0</v>
      </c>
      <c r="G46" s="86">
        <v>0</v>
      </c>
      <c r="H46" s="85">
        <v>0</v>
      </c>
      <c r="I46" s="85">
        <v>0</v>
      </c>
      <c r="J46" s="85">
        <v>0</v>
      </c>
      <c r="K46" s="85">
        <f t="shared" si="7"/>
        <v>0</v>
      </c>
      <c r="L46" s="86">
        <v>0</v>
      </c>
      <c r="R46" s="140"/>
    </row>
    <row r="47" spans="1:18" s="75" customFormat="1" ht="15.75" customHeight="1" x14ac:dyDescent="0.2">
      <c r="A47" s="69">
        <v>38</v>
      </c>
      <c r="B47" s="91" t="s">
        <v>53</v>
      </c>
      <c r="C47" s="85">
        <v>5.46</v>
      </c>
      <c r="D47" s="85">
        <v>3.89</v>
      </c>
      <c r="E47" s="85">
        <v>44.59</v>
      </c>
      <c r="F47" s="85">
        <f t="shared" si="6"/>
        <v>39.130000000000003</v>
      </c>
      <c r="G47" s="86">
        <f t="shared" si="4"/>
        <v>716.66666666666674</v>
      </c>
      <c r="H47" s="85">
        <v>2.19</v>
      </c>
      <c r="I47" s="85">
        <v>1.84</v>
      </c>
      <c r="J47" s="85">
        <v>31.32</v>
      </c>
      <c r="K47" s="85">
        <f t="shared" si="7"/>
        <v>29.13</v>
      </c>
      <c r="L47" s="86">
        <f t="shared" si="5"/>
        <v>1330.1369863013699</v>
      </c>
      <c r="R47" s="140"/>
    </row>
    <row r="48" spans="1:18" s="75" customFormat="1" ht="15.75" customHeight="1" x14ac:dyDescent="0.2">
      <c r="A48" s="69">
        <v>39</v>
      </c>
      <c r="B48" s="91" t="s">
        <v>54</v>
      </c>
      <c r="C48" s="85">
        <v>7.26</v>
      </c>
      <c r="D48" s="85">
        <v>6.98</v>
      </c>
      <c r="E48" s="85">
        <v>10.38</v>
      </c>
      <c r="F48" s="85">
        <f t="shared" si="6"/>
        <v>3.120000000000001</v>
      </c>
      <c r="G48" s="86">
        <f t="shared" si="4"/>
        <v>42.975206611570258</v>
      </c>
      <c r="H48" s="85">
        <v>9.6199999999999992</v>
      </c>
      <c r="I48" s="85">
        <v>7.94</v>
      </c>
      <c r="J48" s="85">
        <v>14.09</v>
      </c>
      <c r="K48" s="85">
        <f t="shared" si="7"/>
        <v>4.4700000000000006</v>
      </c>
      <c r="L48" s="86">
        <f t="shared" si="5"/>
        <v>46.465696465696475</v>
      </c>
      <c r="R48" s="140"/>
    </row>
    <row r="49" spans="1:18" s="75" customFormat="1" ht="15.75" customHeight="1" x14ac:dyDescent="0.2">
      <c r="A49" s="69">
        <v>40</v>
      </c>
      <c r="B49" s="91" t="s">
        <v>55</v>
      </c>
      <c r="C49" s="85">
        <v>5.78</v>
      </c>
      <c r="D49" s="85">
        <v>5.81</v>
      </c>
      <c r="E49" s="85">
        <v>7.11</v>
      </c>
      <c r="F49" s="85">
        <f t="shared" si="6"/>
        <v>1.33</v>
      </c>
      <c r="G49" s="86">
        <f t="shared" si="4"/>
        <v>23.010380622837371</v>
      </c>
      <c r="H49" s="85">
        <v>3.67</v>
      </c>
      <c r="I49" s="85">
        <v>3.65</v>
      </c>
      <c r="J49" s="85">
        <v>4.1500000000000004</v>
      </c>
      <c r="K49" s="85">
        <f t="shared" si="7"/>
        <v>0.48000000000000043</v>
      </c>
      <c r="L49" s="86">
        <f t="shared" si="5"/>
        <v>13.079019073569494</v>
      </c>
      <c r="R49" s="140"/>
    </row>
    <row r="50" spans="1:18" s="75" customFormat="1" ht="15.75" customHeight="1" x14ac:dyDescent="0.2">
      <c r="A50" s="69">
        <v>41</v>
      </c>
      <c r="B50" s="91" t="s">
        <v>56</v>
      </c>
      <c r="C50" s="85">
        <v>19.239999999999998</v>
      </c>
      <c r="D50" s="85">
        <v>19.47</v>
      </c>
      <c r="E50" s="85">
        <v>21.53</v>
      </c>
      <c r="F50" s="85">
        <f t="shared" si="6"/>
        <v>2.2900000000000027</v>
      </c>
      <c r="G50" s="86">
        <f t="shared" si="4"/>
        <v>11.902286902286917</v>
      </c>
      <c r="H50" s="85">
        <v>17</v>
      </c>
      <c r="I50" s="85">
        <v>17.079999999999998</v>
      </c>
      <c r="J50" s="85">
        <v>18.04</v>
      </c>
      <c r="K50" s="85">
        <f t="shared" si="7"/>
        <v>1.0399999999999991</v>
      </c>
      <c r="L50" s="86">
        <f t="shared" si="5"/>
        <v>6.1176470588235246</v>
      </c>
      <c r="R50" s="140"/>
    </row>
    <row r="51" spans="1:18" s="19" customFormat="1" ht="15.75" customHeight="1" x14ac:dyDescent="0.25">
      <c r="A51" s="161" t="s">
        <v>57</v>
      </c>
      <c r="B51" s="162"/>
      <c r="C51" s="88">
        <f>SUM(C43:C50)</f>
        <v>50.650000000000006</v>
      </c>
      <c r="D51" s="88">
        <f>SUM(D43:D50)</f>
        <v>88.62</v>
      </c>
      <c r="E51" s="88">
        <f>SUM(E43:E50)</f>
        <v>107.32000000000001</v>
      </c>
      <c r="F51" s="88">
        <f t="shared" si="6"/>
        <v>56.67</v>
      </c>
      <c r="G51" s="89">
        <f t="shared" si="4"/>
        <v>111.88548864758144</v>
      </c>
      <c r="H51" s="88">
        <f>SUM(H43:H50)</f>
        <v>42.25</v>
      </c>
      <c r="I51" s="88">
        <f>SUM(I43:I50)</f>
        <v>84.18</v>
      </c>
      <c r="J51" s="88">
        <f>SUM(J43:J50)</f>
        <v>91.31</v>
      </c>
      <c r="K51" s="88">
        <f t="shared" si="7"/>
        <v>49.06</v>
      </c>
      <c r="L51" s="89">
        <f t="shared" si="5"/>
        <v>116.11834319526628</v>
      </c>
      <c r="R51" s="141"/>
    </row>
    <row r="52" spans="1:18" s="75" customFormat="1" ht="15.75" customHeight="1" x14ac:dyDescent="0.2">
      <c r="A52" s="69">
        <v>42</v>
      </c>
      <c r="B52" s="91" t="s">
        <v>58</v>
      </c>
      <c r="C52" s="85">
        <v>0</v>
      </c>
      <c r="D52" s="85">
        <v>0</v>
      </c>
      <c r="E52" s="85">
        <v>0</v>
      </c>
      <c r="F52" s="85">
        <f t="shared" si="6"/>
        <v>0</v>
      </c>
      <c r="G52" s="86">
        <v>0</v>
      </c>
      <c r="H52" s="85">
        <v>0</v>
      </c>
      <c r="I52" s="85">
        <v>0</v>
      </c>
      <c r="J52" s="85">
        <v>0</v>
      </c>
      <c r="K52" s="85">
        <f t="shared" si="7"/>
        <v>0</v>
      </c>
      <c r="L52" s="86">
        <v>0</v>
      </c>
      <c r="R52" s="140"/>
    </row>
    <row r="53" spans="1:18" s="75" customFormat="1" ht="15.75" customHeight="1" x14ac:dyDescent="0.2">
      <c r="A53" s="69">
        <v>43</v>
      </c>
      <c r="B53" s="91" t="s">
        <v>59</v>
      </c>
      <c r="C53" s="85">
        <v>0</v>
      </c>
      <c r="D53" s="85">
        <v>0</v>
      </c>
      <c r="E53" s="85">
        <v>0</v>
      </c>
      <c r="F53" s="85">
        <f t="shared" si="6"/>
        <v>0</v>
      </c>
      <c r="G53" s="86">
        <v>0</v>
      </c>
      <c r="H53" s="85">
        <v>0</v>
      </c>
      <c r="I53" s="85">
        <v>0</v>
      </c>
      <c r="J53" s="85">
        <v>0</v>
      </c>
      <c r="K53" s="85">
        <f t="shared" si="7"/>
        <v>0</v>
      </c>
      <c r="L53" s="86">
        <v>0</v>
      </c>
      <c r="R53" s="140"/>
    </row>
    <row r="54" spans="1:18" s="75" customFormat="1" ht="15.75" customHeight="1" x14ac:dyDescent="0.2">
      <c r="A54" s="69">
        <v>44</v>
      </c>
      <c r="B54" s="91" t="s">
        <v>60</v>
      </c>
      <c r="C54" s="85">
        <v>0</v>
      </c>
      <c r="D54" s="85">
        <v>0</v>
      </c>
      <c r="E54" s="85">
        <v>0</v>
      </c>
      <c r="F54" s="85">
        <f t="shared" si="6"/>
        <v>0</v>
      </c>
      <c r="G54" s="86">
        <v>0</v>
      </c>
      <c r="H54" s="85">
        <v>0</v>
      </c>
      <c r="I54" s="85">
        <v>0</v>
      </c>
      <c r="J54" s="85">
        <v>0</v>
      </c>
      <c r="K54" s="85">
        <f t="shared" si="7"/>
        <v>0</v>
      </c>
      <c r="L54" s="86">
        <v>0</v>
      </c>
      <c r="R54" s="140"/>
    </row>
    <row r="55" spans="1:18" s="75" customFormat="1" ht="15.75" customHeight="1" x14ac:dyDescent="0.2">
      <c r="A55" s="69">
        <v>45</v>
      </c>
      <c r="B55" s="91" t="s">
        <v>61</v>
      </c>
      <c r="C55" s="85">
        <v>0</v>
      </c>
      <c r="D55" s="85">
        <v>0</v>
      </c>
      <c r="E55" s="85">
        <v>0</v>
      </c>
      <c r="F55" s="85">
        <f t="shared" si="6"/>
        <v>0</v>
      </c>
      <c r="G55" s="86">
        <v>0</v>
      </c>
      <c r="H55" s="85">
        <v>0</v>
      </c>
      <c r="I55" s="85">
        <v>0</v>
      </c>
      <c r="J55" s="85">
        <v>0</v>
      </c>
      <c r="K55" s="85">
        <f t="shared" si="7"/>
        <v>0</v>
      </c>
      <c r="L55" s="86">
        <v>0</v>
      </c>
      <c r="R55" s="140"/>
    </row>
    <row r="56" spans="1:18" s="75" customFormat="1" ht="15.75" customHeight="1" x14ac:dyDescent="0.2">
      <c r="A56" s="69">
        <v>46</v>
      </c>
      <c r="B56" s="91" t="s">
        <v>62</v>
      </c>
      <c r="C56" s="85">
        <v>0</v>
      </c>
      <c r="D56" s="85">
        <v>0</v>
      </c>
      <c r="E56" s="85">
        <v>0</v>
      </c>
      <c r="F56" s="85">
        <f t="shared" si="6"/>
        <v>0</v>
      </c>
      <c r="G56" s="86">
        <v>0</v>
      </c>
      <c r="H56" s="85">
        <v>0</v>
      </c>
      <c r="I56" s="85">
        <v>0</v>
      </c>
      <c r="J56" s="85">
        <v>0</v>
      </c>
      <c r="K56" s="85">
        <f t="shared" si="7"/>
        <v>0</v>
      </c>
      <c r="L56" s="86">
        <v>0</v>
      </c>
      <c r="R56" s="140"/>
    </row>
    <row r="57" spans="1:18" s="75" customFormat="1" ht="15.75" customHeight="1" x14ac:dyDescent="0.2">
      <c r="A57" s="69">
        <v>47</v>
      </c>
      <c r="B57" s="91" t="s">
        <v>63</v>
      </c>
      <c r="C57" s="85">
        <v>0</v>
      </c>
      <c r="D57" s="85">
        <v>0</v>
      </c>
      <c r="E57" s="85">
        <v>0</v>
      </c>
      <c r="F57" s="85">
        <f t="shared" si="6"/>
        <v>0</v>
      </c>
      <c r="G57" s="86">
        <v>0</v>
      </c>
      <c r="H57" s="85">
        <v>0</v>
      </c>
      <c r="I57" s="85">
        <v>0</v>
      </c>
      <c r="J57" s="85">
        <v>0</v>
      </c>
      <c r="K57" s="85">
        <f t="shared" si="7"/>
        <v>0</v>
      </c>
      <c r="L57" s="86">
        <v>0</v>
      </c>
      <c r="R57" s="140"/>
    </row>
    <row r="58" spans="1:18" s="19" customFormat="1" ht="15.75" customHeight="1" x14ac:dyDescent="0.25">
      <c r="A58" s="161" t="s">
        <v>64</v>
      </c>
      <c r="B58" s="162"/>
      <c r="C58" s="88">
        <f>SUM(C52:C57)</f>
        <v>0</v>
      </c>
      <c r="D58" s="88">
        <f>SUM(D52:D57)</f>
        <v>0</v>
      </c>
      <c r="E58" s="88">
        <f>SUM(E52:E57)</f>
        <v>0</v>
      </c>
      <c r="F58" s="88">
        <f t="shared" si="6"/>
        <v>0</v>
      </c>
      <c r="G58" s="89">
        <v>0</v>
      </c>
      <c r="H58" s="88">
        <f>SUM(H52:H57)</f>
        <v>0</v>
      </c>
      <c r="I58" s="88">
        <f>SUM(I52:I57)</f>
        <v>0</v>
      </c>
      <c r="J58" s="88">
        <f>SUM(J52:J57)</f>
        <v>0</v>
      </c>
      <c r="K58" s="88">
        <f t="shared" si="7"/>
        <v>0</v>
      </c>
      <c r="L58" s="89">
        <v>0</v>
      </c>
      <c r="R58" s="141"/>
    </row>
    <row r="59" spans="1:18" s="19" customFormat="1" ht="15.75" customHeight="1" x14ac:dyDescent="0.25">
      <c r="A59" s="161" t="s">
        <v>65</v>
      </c>
      <c r="B59" s="162"/>
      <c r="C59" s="88">
        <f>SUM(C18+C38+C40+C42+C51+C58)</f>
        <v>4215.67</v>
      </c>
      <c r="D59" s="88">
        <f>SUM(D18+D38+D40+D42+D51+D58)</f>
        <v>4053.6299999999997</v>
      </c>
      <c r="E59" s="88">
        <f>SUM(E18+E38+E40+E42+E51+E58)</f>
        <v>4474.51</v>
      </c>
      <c r="F59" s="88">
        <f t="shared" si="6"/>
        <v>258.84000000000015</v>
      </c>
      <c r="G59" s="89">
        <f t="shared" si="4"/>
        <v>6.1399492844553807</v>
      </c>
      <c r="H59" s="88">
        <f>SUM(H18+H38+H40+H42+H51+H58)</f>
        <v>6155.4800000000005</v>
      </c>
      <c r="I59" s="88">
        <f>SUM(I18+I38+I40+I42+I51+I58)</f>
        <v>6041.27</v>
      </c>
      <c r="J59" s="88">
        <f>SUM(J18+J38+J40+J42+J51+J58)</f>
        <v>6594.3600000000006</v>
      </c>
      <c r="K59" s="88">
        <f t="shared" si="7"/>
        <v>438.88000000000011</v>
      </c>
      <c r="L59" s="89">
        <f t="shared" si="5"/>
        <v>7.1299070096889299</v>
      </c>
      <c r="R59" s="141"/>
    </row>
    <row r="60" spans="1:18" x14ac:dyDescent="0.2">
      <c r="G60" s="24" t="str">
        <f t="shared" si="4"/>
        <v/>
      </c>
      <c r="L60" s="24" t="str">
        <f t="shared" si="5"/>
        <v/>
      </c>
    </row>
    <row r="63" spans="1:18" x14ac:dyDescent="0.2">
      <c r="C63" s="124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1:18" x14ac:dyDescent="0.2"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</row>
  </sheetData>
  <mergeCells count="17">
    <mergeCell ref="A58:B58"/>
    <mergeCell ref="A59:B59"/>
    <mergeCell ref="A18:B18"/>
    <mergeCell ref="A38:B38"/>
    <mergeCell ref="A40:B40"/>
    <mergeCell ref="A42:B42"/>
    <mergeCell ref="A51:B51"/>
    <mergeCell ref="I2:L2"/>
    <mergeCell ref="A3:A4"/>
    <mergeCell ref="B3:B4"/>
    <mergeCell ref="C3:G3"/>
    <mergeCell ref="H3:L3"/>
    <mergeCell ref="M3:Q3"/>
    <mergeCell ref="F4:G4"/>
    <mergeCell ref="K4:L4"/>
    <mergeCell ref="P4:Q4"/>
    <mergeCell ref="R3:R5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view="pageBreakPreview" zoomScale="60" zoomScaleNormal="100" workbookViewId="0">
      <selection activeCell="C62" sqref="C62:O67"/>
    </sheetView>
  </sheetViews>
  <sheetFormatPr defaultRowHeight="12.75" x14ac:dyDescent="0.2"/>
  <cols>
    <col min="1" max="1" width="5.7109375" style="10" customWidth="1"/>
    <col min="2" max="2" width="35.5703125" style="10" customWidth="1"/>
    <col min="3" max="6" width="15.7109375" style="10" customWidth="1"/>
    <col min="7" max="7" width="15.7109375" style="24" customWidth="1"/>
    <col min="8" max="10" width="15.7109375" style="10" customWidth="1"/>
    <col min="11" max="11" width="15.7109375" style="24" customWidth="1"/>
    <col min="12" max="12" width="15.7109375" style="10" customWidth="1"/>
    <col min="13" max="13" width="6.140625" style="10" customWidth="1"/>
    <col min="14" max="219" width="9.140625" style="10" customWidth="1"/>
    <col min="220" max="16384" width="9.140625" style="10"/>
  </cols>
  <sheetData>
    <row r="1" spans="1:13" s="97" customFormat="1" ht="24.75" customHeight="1" x14ac:dyDescent="0.35">
      <c r="A1" s="97" t="s">
        <v>88</v>
      </c>
      <c r="C1" s="97" t="s">
        <v>89</v>
      </c>
    </row>
    <row r="2" spans="1:13" s="29" customFormat="1" ht="23.25" customHeight="1" x14ac:dyDescent="0.25">
      <c r="C2" s="29" t="s">
        <v>68</v>
      </c>
      <c r="I2" s="167" t="s">
        <v>2</v>
      </c>
      <c r="J2" s="167"/>
      <c r="K2" s="167"/>
    </row>
    <row r="3" spans="1:13" s="20" customFormat="1" ht="31.5" customHeight="1" x14ac:dyDescent="0.2">
      <c r="A3" s="153" t="s">
        <v>3</v>
      </c>
      <c r="B3" s="153" t="s">
        <v>4</v>
      </c>
      <c r="C3" s="168" t="s">
        <v>90</v>
      </c>
      <c r="D3" s="168"/>
      <c r="E3" s="168"/>
      <c r="F3" s="168"/>
      <c r="G3" s="168"/>
      <c r="H3" s="168" t="s">
        <v>91</v>
      </c>
      <c r="I3" s="168"/>
      <c r="J3" s="168"/>
      <c r="K3" s="168"/>
      <c r="L3" s="168"/>
      <c r="M3" s="139" t="s">
        <v>92</v>
      </c>
    </row>
    <row r="4" spans="1:13" s="20" customFormat="1" ht="39" customHeight="1" x14ac:dyDescent="0.2">
      <c r="A4" s="153"/>
      <c r="B4" s="153"/>
      <c r="C4" s="82" t="s">
        <v>7</v>
      </c>
      <c r="D4" s="82" t="s">
        <v>8</v>
      </c>
      <c r="E4" s="82" t="s">
        <v>9</v>
      </c>
      <c r="F4" s="153" t="str">
        <f>"GROWTH DURING THE YEAR " &amp;[1]AsOn!D1</f>
        <v>GROWTH DURING THE YEAR 2022-23</v>
      </c>
      <c r="G4" s="153"/>
      <c r="H4" s="82" t="str">
        <f>C4</f>
        <v>As on  31ST MAR 22</v>
      </c>
      <c r="I4" s="82" t="str">
        <f>D4</f>
        <v>As on 31ST DEC 21</v>
      </c>
      <c r="J4" s="82" t="str">
        <f>E4</f>
        <v>As on 31ST DEC 22</v>
      </c>
      <c r="K4" s="153" t="str">
        <f>F4</f>
        <v>GROWTH DURING THE YEAR 2022-23</v>
      </c>
      <c r="L4" s="153"/>
      <c r="M4" s="139"/>
    </row>
    <row r="5" spans="1:13" s="20" customFormat="1" ht="18.75" customHeight="1" x14ac:dyDescent="0.2">
      <c r="A5" s="34"/>
      <c r="B5" s="34"/>
      <c r="C5" s="81" t="str">
        <f>RIGHT(C4,7)</f>
        <v xml:space="preserve"> MAR 22</v>
      </c>
      <c r="D5" s="81" t="str">
        <f t="shared" ref="D5:E5" si="0">RIGHT(D4,7)</f>
        <v xml:space="preserve"> DEC 21</v>
      </c>
      <c r="E5" s="81" t="str">
        <f t="shared" si="0"/>
        <v xml:space="preserve"> DEC 22</v>
      </c>
      <c r="F5" s="68" t="s">
        <v>10</v>
      </c>
      <c r="G5" s="68" t="s">
        <v>11</v>
      </c>
      <c r="H5" s="81" t="str">
        <f>RIGHT(H4,7)</f>
        <v xml:space="preserve"> MAR 22</v>
      </c>
      <c r="I5" s="81" t="str">
        <f t="shared" ref="I5:J5" si="1">RIGHT(I4,7)</f>
        <v xml:space="preserve"> DEC 21</v>
      </c>
      <c r="J5" s="81" t="str">
        <f t="shared" si="1"/>
        <v xml:space="preserve"> DEC 22</v>
      </c>
      <c r="K5" s="68" t="s">
        <v>10</v>
      </c>
      <c r="L5" s="68" t="s">
        <v>11</v>
      </c>
      <c r="M5" s="139"/>
    </row>
    <row r="6" spans="1:13" s="87" customFormat="1" ht="15.75" customHeight="1" x14ac:dyDescent="0.2">
      <c r="A6" s="83">
        <v>1</v>
      </c>
      <c r="B6" s="84" t="s">
        <v>12</v>
      </c>
      <c r="C6" s="85">
        <v>889.68</v>
      </c>
      <c r="D6" s="85">
        <v>887.4</v>
      </c>
      <c r="E6" s="85">
        <v>1663.27</v>
      </c>
      <c r="F6" s="85">
        <f t="shared" ref="F6:F59" si="2">(E6-C6)</f>
        <v>773.59</v>
      </c>
      <c r="G6" s="86">
        <f t="shared" ref="G6:G59" si="3">IF(C6=0,"",(E6-C6)/C6*100)</f>
        <v>86.951488175523792</v>
      </c>
      <c r="H6" s="85">
        <f>(C6/[3]t1a!H6)*100</f>
        <v>8.478213636346311</v>
      </c>
      <c r="I6" s="85">
        <f>(D6/[3]t1a!I6)*100</f>
        <v>8.2231766815395506</v>
      </c>
      <c r="J6" s="85">
        <f>(E6/[3]t1a!J6)*100</f>
        <v>13.376789448286955</v>
      </c>
      <c r="K6" s="85">
        <f t="shared" ref="K6:K59" si="4">(J6-H6)</f>
        <v>4.8985758119406437</v>
      </c>
      <c r="L6" s="85">
        <f>IF(H6=0,"",(J6-H6)/H6*100)</f>
        <v>57.778395568381626</v>
      </c>
      <c r="M6" s="140"/>
    </row>
    <row r="7" spans="1:13" s="87" customFormat="1" ht="15.75" customHeight="1" x14ac:dyDescent="0.2">
      <c r="A7" s="83">
        <v>2</v>
      </c>
      <c r="B7" s="84" t="s">
        <v>13</v>
      </c>
      <c r="C7" s="85">
        <v>225.26</v>
      </c>
      <c r="D7" s="85">
        <v>300.04000000000002</v>
      </c>
      <c r="E7" s="85">
        <v>271.44</v>
      </c>
      <c r="F7" s="85">
        <f t="shared" si="2"/>
        <v>46.180000000000007</v>
      </c>
      <c r="G7" s="86">
        <f t="shared" si="3"/>
        <v>20.500754683476874</v>
      </c>
      <c r="H7" s="85">
        <f>(C7/[3]t1a!H7)*100</f>
        <v>4.0112113053264382</v>
      </c>
      <c r="I7" s="85">
        <f>(D7/[3]t1a!I7)*100</f>
        <v>5.3712661250765308</v>
      </c>
      <c r="J7" s="85">
        <f>(E7/[3]t1a!J7)*100</f>
        <v>4.775779072713453</v>
      </c>
      <c r="K7" s="85">
        <f t="shared" si="4"/>
        <v>0.76456776738701482</v>
      </c>
      <c r="L7" s="85">
        <f t="shared" ref="L7:L59" si="5">IF(H7=0,"",(J7-H7)/H7*100)</f>
        <v>19.060770156180869</v>
      </c>
      <c r="M7" s="140"/>
    </row>
    <row r="8" spans="1:13" s="87" customFormat="1" ht="15.75" customHeight="1" x14ac:dyDescent="0.2">
      <c r="A8" s="83">
        <v>3</v>
      </c>
      <c r="B8" s="84" t="s">
        <v>14</v>
      </c>
      <c r="C8" s="85">
        <v>168.68</v>
      </c>
      <c r="D8" s="85">
        <v>163.69</v>
      </c>
      <c r="E8" s="85">
        <v>134.61000000000001</v>
      </c>
      <c r="F8" s="85">
        <f t="shared" si="2"/>
        <v>-34.069999999999993</v>
      </c>
      <c r="G8" s="86">
        <f t="shared" si="3"/>
        <v>-20.198008062603741</v>
      </c>
      <c r="H8" s="85">
        <f>(C8/[3]t1a!H8)*100</f>
        <v>11.560154884693143</v>
      </c>
      <c r="I8" s="85">
        <f>(D8/[3]t1a!I8)*100</f>
        <v>12.010947726805789</v>
      </c>
      <c r="J8" s="85">
        <f>(E8/[3]t1a!J8)*100</f>
        <v>7.8763516360061807</v>
      </c>
      <c r="K8" s="85">
        <f t="shared" si="4"/>
        <v>-3.6838032486869619</v>
      </c>
      <c r="L8" s="85">
        <f t="shared" si="5"/>
        <v>-31.866383153435979</v>
      </c>
      <c r="M8" s="140"/>
    </row>
    <row r="9" spans="1:13" s="87" customFormat="1" ht="15.75" customHeight="1" x14ac:dyDescent="0.2">
      <c r="A9" s="83">
        <v>4</v>
      </c>
      <c r="B9" s="84" t="s">
        <v>15</v>
      </c>
      <c r="C9" s="85">
        <v>589.72</v>
      </c>
      <c r="D9" s="85">
        <v>464.89</v>
      </c>
      <c r="E9" s="85">
        <v>715.59</v>
      </c>
      <c r="F9" s="85">
        <f t="shared" si="2"/>
        <v>125.87</v>
      </c>
      <c r="G9" s="86">
        <f t="shared" si="3"/>
        <v>21.344027674150446</v>
      </c>
      <c r="H9" s="85">
        <f>(C9/[3]t1a!H9)*100</f>
        <v>11.25054848617815</v>
      </c>
      <c r="I9" s="85">
        <f>(D9/[3]t1a!I9)*100</f>
        <v>8.3557854589310345</v>
      </c>
      <c r="J9" s="85">
        <f>(E9/[3]t1a!J9)*100</f>
        <v>15.043010662271703</v>
      </c>
      <c r="K9" s="85">
        <f t="shared" si="4"/>
        <v>3.7924621760935526</v>
      </c>
      <c r="L9" s="85">
        <f t="shared" si="5"/>
        <v>33.709131432594404</v>
      </c>
      <c r="M9" s="140"/>
    </row>
    <row r="10" spans="1:13" s="87" customFormat="1" ht="15.75" customHeight="1" x14ac:dyDescent="0.2">
      <c r="A10" s="83">
        <v>5</v>
      </c>
      <c r="B10" s="84" t="s">
        <v>16</v>
      </c>
      <c r="C10" s="85">
        <v>512.21</v>
      </c>
      <c r="D10" s="85">
        <v>587.03</v>
      </c>
      <c r="E10" s="85">
        <v>623.37</v>
      </c>
      <c r="F10" s="85">
        <f t="shared" si="2"/>
        <v>111.15999999999997</v>
      </c>
      <c r="G10" s="86">
        <f t="shared" si="3"/>
        <v>21.702036274184408</v>
      </c>
      <c r="H10" s="85">
        <f>(C10/[3]t1a!H10)*100</f>
        <v>10.690127999365535</v>
      </c>
      <c r="I10" s="85">
        <f>(D10/[3]t1a!I10)*100</f>
        <v>13.500032196046327</v>
      </c>
      <c r="J10" s="85">
        <f>(E10/[3]t1a!J10)*100</f>
        <v>13.030527266342245</v>
      </c>
      <c r="K10" s="85">
        <f t="shared" si="4"/>
        <v>2.3403992669767106</v>
      </c>
      <c r="L10" s="85">
        <f t="shared" si="5"/>
        <v>21.89308927933898</v>
      </c>
      <c r="M10" s="140"/>
    </row>
    <row r="11" spans="1:13" s="87" customFormat="1" ht="15.75" customHeight="1" x14ac:dyDescent="0.2">
      <c r="A11" s="83">
        <v>6</v>
      </c>
      <c r="B11" s="84" t="s">
        <v>17</v>
      </c>
      <c r="C11" s="85">
        <v>165.32</v>
      </c>
      <c r="D11" s="85">
        <v>400.06</v>
      </c>
      <c r="E11" s="85">
        <v>239.03</v>
      </c>
      <c r="F11" s="85">
        <f t="shared" si="2"/>
        <v>73.710000000000008</v>
      </c>
      <c r="G11" s="86">
        <f t="shared" si="3"/>
        <v>44.586256956206157</v>
      </c>
      <c r="H11" s="85">
        <f>(C11/[3]t1a!H11)*100</f>
        <v>4.0428544528378474</v>
      </c>
      <c r="I11" s="85">
        <f>(D11/[3]t1a!I11)*100</f>
        <v>9.2895705379015681</v>
      </c>
      <c r="J11" s="85">
        <f>(E11/[3]t1a!J11)*100</f>
        <v>4.8286742811430603</v>
      </c>
      <c r="K11" s="85">
        <f t="shared" si="4"/>
        <v>0.78581982830521291</v>
      </c>
      <c r="L11" s="85">
        <f t="shared" si="5"/>
        <v>19.437252502464275</v>
      </c>
      <c r="M11" s="140"/>
    </row>
    <row r="12" spans="1:13" s="87" customFormat="1" ht="15.75" customHeight="1" x14ac:dyDescent="0.2">
      <c r="A12" s="83">
        <v>7</v>
      </c>
      <c r="B12" s="84" t="s">
        <v>18</v>
      </c>
      <c r="C12" s="85">
        <v>143.69</v>
      </c>
      <c r="D12" s="85">
        <v>138.07</v>
      </c>
      <c r="E12" s="85">
        <v>154.09</v>
      </c>
      <c r="F12" s="85">
        <f t="shared" si="2"/>
        <v>10.400000000000006</v>
      </c>
      <c r="G12" s="86">
        <f t="shared" si="3"/>
        <v>7.2378036049829539</v>
      </c>
      <c r="H12" s="85">
        <f>(C12/[3]t1a!H12)*100</f>
        <v>20.716551326412915</v>
      </c>
      <c r="I12" s="85">
        <f>(D12/[3]t1a!I12)*100</f>
        <v>19.607202703854128</v>
      </c>
      <c r="J12" s="85">
        <f>(E12/[3]t1a!J12)*100</f>
        <v>16.622079351038813</v>
      </c>
      <c r="K12" s="85">
        <f t="shared" si="4"/>
        <v>-4.0944719753741019</v>
      </c>
      <c r="L12" s="85">
        <f t="shared" si="5"/>
        <v>-19.764254729761831</v>
      </c>
      <c r="M12" s="140"/>
    </row>
    <row r="13" spans="1:13" s="87" customFormat="1" ht="15.75" customHeight="1" x14ac:dyDescent="0.2">
      <c r="A13" s="83">
        <v>8</v>
      </c>
      <c r="B13" s="84" t="s">
        <v>19</v>
      </c>
      <c r="C13" s="85">
        <v>14.83</v>
      </c>
      <c r="D13" s="85">
        <v>11.29</v>
      </c>
      <c r="E13" s="85">
        <v>170.64</v>
      </c>
      <c r="F13" s="85">
        <f t="shared" si="2"/>
        <v>155.80999999999997</v>
      </c>
      <c r="G13" s="86">
        <f t="shared" si="3"/>
        <v>1050.6405933917733</v>
      </c>
      <c r="H13" s="85">
        <f>(C13/[3]t1a!H13)*100</f>
        <v>4.9145015906680811</v>
      </c>
      <c r="I13" s="85">
        <f>(D13/[3]t1a!I13)*100</f>
        <v>4.070375310956484</v>
      </c>
      <c r="J13" s="85">
        <f>(E13/[3]t1a!J13)*100</f>
        <v>55.209007376730945</v>
      </c>
      <c r="K13" s="85">
        <f t="shared" si="4"/>
        <v>50.294505786062864</v>
      </c>
      <c r="L13" s="85">
        <f t="shared" si="5"/>
        <v>1023.3897549563269</v>
      </c>
      <c r="M13" s="140"/>
    </row>
    <row r="14" spans="1:13" s="87" customFormat="1" ht="15.75" customHeight="1" x14ac:dyDescent="0.2">
      <c r="A14" s="83">
        <v>9</v>
      </c>
      <c r="B14" s="84" t="s">
        <v>20</v>
      </c>
      <c r="C14" s="85">
        <v>662.51</v>
      </c>
      <c r="D14" s="85">
        <v>667.07</v>
      </c>
      <c r="E14" s="85">
        <v>651.33000000000004</v>
      </c>
      <c r="F14" s="85">
        <f t="shared" si="2"/>
        <v>-11.17999999999995</v>
      </c>
      <c r="G14" s="86">
        <f t="shared" si="3"/>
        <v>-1.6875216977856864</v>
      </c>
      <c r="H14" s="85">
        <f>(C14/[3]t1a!H14)*100</f>
        <v>5.7729693178936694</v>
      </c>
      <c r="I14" s="85">
        <f>(D14/[3]t1a!I14)*100</f>
        <v>8.066923039713636</v>
      </c>
      <c r="J14" s="85">
        <f>(E14/[3]t1a!J14)*100</f>
        <v>4.946884016748605</v>
      </c>
      <c r="K14" s="85">
        <f t="shared" si="4"/>
        <v>-0.8260853011450644</v>
      </c>
      <c r="L14" s="85">
        <f t="shared" si="5"/>
        <v>-14.309539089088224</v>
      </c>
      <c r="M14" s="140"/>
    </row>
    <row r="15" spans="1:13" s="87" customFormat="1" ht="15.75" customHeight="1" x14ac:dyDescent="0.2">
      <c r="A15" s="83">
        <v>10</v>
      </c>
      <c r="B15" s="84" t="s">
        <v>21</v>
      </c>
      <c r="C15" s="85">
        <v>1639.05</v>
      </c>
      <c r="D15" s="85">
        <v>1606.25</v>
      </c>
      <c r="E15" s="85">
        <v>1852.23</v>
      </c>
      <c r="F15" s="85">
        <f t="shared" si="2"/>
        <v>213.18000000000006</v>
      </c>
      <c r="G15" s="86">
        <f t="shared" si="3"/>
        <v>13.006314633476713</v>
      </c>
      <c r="H15" s="85">
        <f>(C15/[3]t1a!H15)*100</f>
        <v>4.206044201378945</v>
      </c>
      <c r="I15" s="85">
        <f>(D15/[3]t1a!I15)*100</f>
        <v>4.4198172912883162</v>
      </c>
      <c r="J15" s="85">
        <f>(E15/[3]t1a!J15)*100</f>
        <v>4.345267964407947</v>
      </c>
      <c r="K15" s="85">
        <f t="shared" si="4"/>
        <v>0.13922376302900208</v>
      </c>
      <c r="L15" s="85">
        <f t="shared" si="5"/>
        <v>3.3100879677716604</v>
      </c>
      <c r="M15" s="140"/>
    </row>
    <row r="16" spans="1:13" s="87" customFormat="1" ht="15.75" customHeight="1" x14ac:dyDescent="0.2">
      <c r="A16" s="83">
        <v>11</v>
      </c>
      <c r="B16" s="84" t="s">
        <v>22</v>
      </c>
      <c r="C16" s="85">
        <v>259.62</v>
      </c>
      <c r="D16" s="85">
        <v>258.83999999999997</v>
      </c>
      <c r="E16" s="85">
        <v>146.51</v>
      </c>
      <c r="F16" s="85">
        <f t="shared" si="2"/>
        <v>-113.11000000000001</v>
      </c>
      <c r="G16" s="86">
        <f t="shared" si="3"/>
        <v>-43.567521762576078</v>
      </c>
      <c r="H16" s="85">
        <f>(C16/[3]t1a!H16)*100</f>
        <v>7.3743740360225756</v>
      </c>
      <c r="I16" s="85">
        <f>(D16/[3]t1a!I16)*100</f>
        <v>7.3464174720081736</v>
      </c>
      <c r="J16" s="85">
        <f>(E16/[3]t1a!J16)*100</f>
        <v>4.0292173951306172</v>
      </c>
      <c r="K16" s="85">
        <f t="shared" si="4"/>
        <v>-3.3451566408919584</v>
      </c>
      <c r="L16" s="85">
        <f t="shared" si="5"/>
        <v>-45.361906306236051</v>
      </c>
      <c r="M16" s="140"/>
    </row>
    <row r="17" spans="1:13" s="87" customFormat="1" ht="15.75" customHeight="1" x14ac:dyDescent="0.2">
      <c r="A17" s="83">
        <v>12</v>
      </c>
      <c r="B17" s="84" t="s">
        <v>23</v>
      </c>
      <c r="C17" s="85">
        <v>382.4</v>
      </c>
      <c r="D17" s="85">
        <v>593.80999999999995</v>
      </c>
      <c r="E17" s="85">
        <v>544.5</v>
      </c>
      <c r="F17" s="85">
        <f t="shared" si="2"/>
        <v>162.10000000000002</v>
      </c>
      <c r="G17" s="86">
        <f t="shared" si="3"/>
        <v>42.390167364016747</v>
      </c>
      <c r="H17" s="85">
        <f>(C17/[3]t1a!H17)*100</f>
        <v>8.3892580640207459</v>
      </c>
      <c r="I17" s="85">
        <f>(D17/[3]t1a!I17)*100</f>
        <v>12.804721580703102</v>
      </c>
      <c r="J17" s="85">
        <f>(E17/[3]t1a!J17)*100</f>
        <v>11.009630646606022</v>
      </c>
      <c r="K17" s="85">
        <f t="shared" si="4"/>
        <v>2.6203725825852757</v>
      </c>
      <c r="L17" s="85">
        <f t="shared" si="5"/>
        <v>31.234854889294006</v>
      </c>
      <c r="M17" s="140"/>
    </row>
    <row r="18" spans="1:13" s="29" customFormat="1" ht="15.75" customHeight="1" x14ac:dyDescent="0.25">
      <c r="A18" s="151" t="s">
        <v>24</v>
      </c>
      <c r="B18" s="152"/>
      <c r="C18" s="88">
        <f>SUM(C6:C17)</f>
        <v>5652.97</v>
      </c>
      <c r="D18" s="88">
        <f>SUM(D6:D17)</f>
        <v>6078.4400000000005</v>
      </c>
      <c r="E18" s="88">
        <f>SUM(E6:E17)</f>
        <v>7166.6100000000006</v>
      </c>
      <c r="F18" s="88">
        <f t="shared" si="2"/>
        <v>1513.6400000000003</v>
      </c>
      <c r="G18" s="89">
        <f t="shared" si="3"/>
        <v>26.776013316893604</v>
      </c>
      <c r="H18" s="88">
        <f>(C18/[3]t1a!H18)*100</f>
        <v>6.1977470034013784</v>
      </c>
      <c r="I18" s="88">
        <f>(D18/[3]t1a!I18)*100</f>
        <v>7.0916660405420728</v>
      </c>
      <c r="J18" s="88">
        <f>(E18/[3]t1a!J18)*100</f>
        <v>7.1717291802888896</v>
      </c>
      <c r="K18" s="88">
        <f t="shared" si="4"/>
        <v>0.97398217688751121</v>
      </c>
      <c r="L18" s="88">
        <f t="shared" si="5"/>
        <v>15.71510060596183</v>
      </c>
      <c r="M18" s="141"/>
    </row>
    <row r="19" spans="1:13" s="87" customFormat="1" ht="15.75" customHeight="1" x14ac:dyDescent="0.2">
      <c r="A19" s="83">
        <v>13</v>
      </c>
      <c r="B19" s="84" t="s">
        <v>25</v>
      </c>
      <c r="C19" s="85">
        <v>406.12</v>
      </c>
      <c r="D19" s="85">
        <v>536.72</v>
      </c>
      <c r="E19" s="85">
        <v>476.35</v>
      </c>
      <c r="F19" s="85">
        <f t="shared" si="2"/>
        <v>70.230000000000018</v>
      </c>
      <c r="G19" s="86">
        <f t="shared" si="3"/>
        <v>17.292918349256382</v>
      </c>
      <c r="H19" s="85">
        <f>(C19/[3]t1a!H19)*100</f>
        <v>7.5268179493072189</v>
      </c>
      <c r="I19" s="85">
        <f>(D19/[3]t1a!I19)*100</f>
        <v>10.497738972601669</v>
      </c>
      <c r="J19" s="85">
        <f>(E19/[3]t1a!J19)*100</f>
        <v>7.4319833496113556</v>
      </c>
      <c r="K19" s="85">
        <f t="shared" si="4"/>
        <v>-9.4834599695863275E-2</v>
      </c>
      <c r="L19" s="85">
        <f t="shared" si="5"/>
        <v>-1.2599560708731106</v>
      </c>
      <c r="M19" s="140"/>
    </row>
    <row r="20" spans="1:13" s="87" customFormat="1" ht="15.75" customHeight="1" x14ac:dyDescent="0.2">
      <c r="A20" s="83">
        <v>14</v>
      </c>
      <c r="B20" s="84" t="s">
        <v>26</v>
      </c>
      <c r="C20" s="85">
        <v>738.6</v>
      </c>
      <c r="D20" s="85">
        <v>256.98</v>
      </c>
      <c r="E20" s="85">
        <v>728.13</v>
      </c>
      <c r="F20" s="85">
        <f t="shared" si="2"/>
        <v>-10.470000000000027</v>
      </c>
      <c r="G20" s="86">
        <f t="shared" si="3"/>
        <v>-1.4175467099918801</v>
      </c>
      <c r="H20" s="85">
        <f>(C20/[3]t1a!H20)*100</f>
        <v>48.265676869592497</v>
      </c>
      <c r="I20" s="85">
        <f>(D20/[3]t1a!I20)*100</f>
        <v>17.536149799035098</v>
      </c>
      <c r="J20" s="85">
        <f>(E20/[3]t1a!J20)*100</f>
        <v>47.175177847174524</v>
      </c>
      <c r="K20" s="85">
        <f t="shared" si="4"/>
        <v>-1.0904990224179727</v>
      </c>
      <c r="L20" s="85">
        <f t="shared" si="5"/>
        <v>-2.259367511543156</v>
      </c>
      <c r="M20" s="140"/>
    </row>
    <row r="21" spans="1:13" s="87" customFormat="1" ht="15.75" customHeight="1" x14ac:dyDescent="0.2">
      <c r="A21" s="83">
        <v>15</v>
      </c>
      <c r="B21" s="84" t="s">
        <v>27</v>
      </c>
      <c r="C21" s="85">
        <v>1.41</v>
      </c>
      <c r="D21" s="85">
        <v>0</v>
      </c>
      <c r="E21" s="85">
        <v>1.6</v>
      </c>
      <c r="F21" s="85">
        <f t="shared" si="2"/>
        <v>0.19000000000000017</v>
      </c>
      <c r="G21" s="86">
        <f t="shared" si="3"/>
        <v>13.475177304964554</v>
      </c>
      <c r="H21" s="85">
        <f>(C21/[3]t1a!H21)*100</f>
        <v>1.5078601219120948</v>
      </c>
      <c r="I21" s="85">
        <f>(D21/[3]t1a!I21)*100</f>
        <v>0</v>
      </c>
      <c r="J21" s="85">
        <f>(E21/[3]t1a!J21)*100</f>
        <v>1.4084507042253522</v>
      </c>
      <c r="K21" s="85">
        <f t="shared" si="4"/>
        <v>-9.9409417686742607E-2</v>
      </c>
      <c r="L21" s="85">
        <f t="shared" si="5"/>
        <v>-6.592747977225037</v>
      </c>
      <c r="M21" s="140"/>
    </row>
    <row r="22" spans="1:13" s="87" customFormat="1" ht="15.75" customHeight="1" x14ac:dyDescent="0.2">
      <c r="A22" s="83">
        <v>16</v>
      </c>
      <c r="B22" s="84" t="s">
        <v>28</v>
      </c>
      <c r="C22" s="85">
        <v>70.38</v>
      </c>
      <c r="D22" s="85">
        <v>75.83</v>
      </c>
      <c r="E22" s="85">
        <v>75.53</v>
      </c>
      <c r="F22" s="85">
        <f t="shared" si="2"/>
        <v>5.1500000000000057</v>
      </c>
      <c r="G22" s="86">
        <f t="shared" si="3"/>
        <v>7.3174197215118015</v>
      </c>
      <c r="H22" s="85">
        <f>(C22/[3]t1a!H22)*100</f>
        <v>20.026178010471202</v>
      </c>
      <c r="I22" s="85">
        <f>(D22/[3]t1a!I22)*100</f>
        <v>21.388881053789525</v>
      </c>
      <c r="J22" s="85">
        <f>(E22/[3]t1a!J22)*100</f>
        <v>21.007982644007456</v>
      </c>
      <c r="K22" s="85">
        <f t="shared" si="4"/>
        <v>0.98180463353625314</v>
      </c>
      <c r="L22" s="85">
        <f t="shared" si="5"/>
        <v>4.9026061439326636</v>
      </c>
      <c r="M22" s="140"/>
    </row>
    <row r="23" spans="1:13" s="87" customFormat="1" ht="15.75" customHeight="1" x14ac:dyDescent="0.2">
      <c r="A23" s="83">
        <v>17</v>
      </c>
      <c r="B23" s="84" t="s">
        <v>29</v>
      </c>
      <c r="C23" s="85">
        <v>16.100000000000001</v>
      </c>
      <c r="D23" s="85">
        <v>16.61</v>
      </c>
      <c r="E23" s="85">
        <v>25.76</v>
      </c>
      <c r="F23" s="85">
        <f t="shared" si="2"/>
        <v>9.66</v>
      </c>
      <c r="G23" s="86">
        <f t="shared" si="3"/>
        <v>60</v>
      </c>
      <c r="H23" s="85">
        <f>(C23/[3]t1a!H23)*100</f>
        <v>6.8818123530668966</v>
      </c>
      <c r="I23" s="85">
        <f>(D23/[3]t1a!I23)*100</f>
        <v>8.7296999001419024</v>
      </c>
      <c r="J23" s="85">
        <f>(E23/[3]t1a!J23)*100</f>
        <v>6.5731053840265385</v>
      </c>
      <c r="K23" s="85">
        <f t="shared" si="4"/>
        <v>-0.3087069690403581</v>
      </c>
      <c r="L23" s="85">
        <f t="shared" si="5"/>
        <v>-4.4858382240367556</v>
      </c>
      <c r="M23" s="140"/>
    </row>
    <row r="24" spans="1:13" s="87" customFormat="1" ht="15.75" customHeight="1" x14ac:dyDescent="0.2">
      <c r="A24" s="83">
        <v>18</v>
      </c>
      <c r="B24" s="84" t="s">
        <v>30</v>
      </c>
      <c r="C24" s="85">
        <v>588.15</v>
      </c>
      <c r="D24" s="85">
        <v>530.04</v>
      </c>
      <c r="E24" s="85">
        <v>772</v>
      </c>
      <c r="F24" s="85">
        <f t="shared" si="2"/>
        <v>183.85000000000002</v>
      </c>
      <c r="G24" s="86">
        <f t="shared" si="3"/>
        <v>31.259032559721167</v>
      </c>
      <c r="H24" s="85">
        <f>(C24/[3]t1a!H24)*100</f>
        <v>4.934508587882326</v>
      </c>
      <c r="I24" s="85">
        <f>(D24/[3]t1a!I24)*100</f>
        <v>5.1100851005984129</v>
      </c>
      <c r="J24" s="85">
        <f>(E24/[3]t1a!J24)*100</f>
        <v>5.7145268157131728</v>
      </c>
      <c r="K24" s="85">
        <f t="shared" si="4"/>
        <v>0.78001822783084673</v>
      </c>
      <c r="L24" s="85">
        <f t="shared" si="5"/>
        <v>15.807414536603254</v>
      </c>
      <c r="M24" s="140"/>
    </row>
    <row r="25" spans="1:13" s="87" customFormat="1" ht="15.75" customHeight="1" x14ac:dyDescent="0.2">
      <c r="A25" s="83">
        <v>19</v>
      </c>
      <c r="B25" s="84" t="s">
        <v>31</v>
      </c>
      <c r="C25" s="85">
        <v>195.54</v>
      </c>
      <c r="D25" s="85">
        <v>326.17</v>
      </c>
      <c r="E25" s="85">
        <v>191.06</v>
      </c>
      <c r="F25" s="85">
        <f t="shared" si="2"/>
        <v>-4.4799999999999898</v>
      </c>
      <c r="G25" s="86">
        <f t="shared" si="3"/>
        <v>-2.2910913368108776</v>
      </c>
      <c r="H25" s="85">
        <f>(C25/[3]t1a!H25)*100</f>
        <v>2.7496618115650602</v>
      </c>
      <c r="I25" s="85">
        <f>(D25/[3]t1a!I25)*100</f>
        <v>4.830409200835847</v>
      </c>
      <c r="J25" s="85">
        <f>(E25/[3]t1a!J25)*100</f>
        <v>2.2242892949820194</v>
      </c>
      <c r="K25" s="85">
        <f t="shared" si="4"/>
        <v>-0.52537251658304074</v>
      </c>
      <c r="L25" s="85">
        <f t="shared" si="5"/>
        <v>-19.10680485772204</v>
      </c>
      <c r="M25" s="140"/>
    </row>
    <row r="26" spans="1:13" s="87" customFormat="1" ht="15.75" customHeight="1" x14ac:dyDescent="0.2">
      <c r="A26" s="83">
        <v>20</v>
      </c>
      <c r="B26" s="84" t="s">
        <v>32</v>
      </c>
      <c r="C26" s="85">
        <v>214.61</v>
      </c>
      <c r="D26" s="85">
        <v>243.82</v>
      </c>
      <c r="E26" s="85">
        <v>204.53</v>
      </c>
      <c r="F26" s="85">
        <f t="shared" si="2"/>
        <v>-10.080000000000013</v>
      </c>
      <c r="G26" s="86">
        <f t="shared" si="3"/>
        <v>-4.696892036717772</v>
      </c>
      <c r="H26" s="85">
        <f>(C26/[3]t1a!H26)*100</f>
        <v>9.5633845495704257</v>
      </c>
      <c r="I26" s="85">
        <f>(D26/[3]t1a!I26)*100</f>
        <v>11.698886345861343</v>
      </c>
      <c r="J26" s="85">
        <f>(E26/[3]t1a!J26)*100</f>
        <v>4.2188618375862994</v>
      </c>
      <c r="K26" s="85">
        <f t="shared" si="4"/>
        <v>-5.3445227119841263</v>
      </c>
      <c r="L26" s="85">
        <f t="shared" si="5"/>
        <v>-55.885264095379242</v>
      </c>
      <c r="M26" s="140"/>
    </row>
    <row r="27" spans="1:13" s="87" customFormat="1" ht="15.75" customHeight="1" x14ac:dyDescent="0.2">
      <c r="A27" s="83">
        <v>21</v>
      </c>
      <c r="B27" s="84" t="s">
        <v>33</v>
      </c>
      <c r="C27" s="85">
        <v>137</v>
      </c>
      <c r="D27" s="85">
        <v>90</v>
      </c>
      <c r="E27" s="85">
        <v>277.04000000000002</v>
      </c>
      <c r="F27" s="85">
        <f t="shared" si="2"/>
        <v>140.04000000000002</v>
      </c>
      <c r="G27" s="86">
        <f t="shared" si="3"/>
        <v>102.21897810218981</v>
      </c>
      <c r="H27" s="85">
        <f>(C27/[3]t1a!H27)*100</f>
        <v>12.756052141527002</v>
      </c>
      <c r="I27" s="85">
        <f>(D27/[3]t1a!I27)*100</f>
        <v>10.089686098654708</v>
      </c>
      <c r="J27" s="85">
        <f>(E27/[3]t1a!J27)*100</f>
        <v>18.467609689762288</v>
      </c>
      <c r="K27" s="85">
        <f t="shared" si="4"/>
        <v>5.7115575482352856</v>
      </c>
      <c r="L27" s="85">
        <f t="shared" si="5"/>
        <v>44.775275962078076</v>
      </c>
      <c r="M27" s="140"/>
    </row>
    <row r="28" spans="1:13" s="87" customFormat="1" ht="15.75" customHeight="1" x14ac:dyDescent="0.2">
      <c r="A28" s="83">
        <v>22</v>
      </c>
      <c r="B28" s="84" t="s">
        <v>34</v>
      </c>
      <c r="C28" s="85">
        <v>1515.71</v>
      </c>
      <c r="D28" s="85">
        <v>962.65</v>
      </c>
      <c r="E28" s="85">
        <v>1448.74</v>
      </c>
      <c r="F28" s="85">
        <f t="shared" si="2"/>
        <v>-66.970000000000027</v>
      </c>
      <c r="G28" s="86">
        <f t="shared" si="3"/>
        <v>-4.4183913809369884</v>
      </c>
      <c r="H28" s="85">
        <f>(C28/[3]t1a!H28)*100</f>
        <v>55.382158855898446</v>
      </c>
      <c r="I28" s="85">
        <f>(D28/[3]t1a!I28)*100</f>
        <v>36.76144869092353</v>
      </c>
      <c r="J28" s="85">
        <f>(E28/[3]t1a!J28)*100</f>
        <v>33.7591461993755</v>
      </c>
      <c r="K28" s="85">
        <f t="shared" si="4"/>
        <v>-21.623012656522945</v>
      </c>
      <c r="L28" s="85">
        <f t="shared" si="5"/>
        <v>-39.043282355216455</v>
      </c>
      <c r="M28" s="140"/>
    </row>
    <row r="29" spans="1:13" s="87" customFormat="1" ht="15.75" customHeight="1" x14ac:dyDescent="0.2">
      <c r="A29" s="83">
        <v>23</v>
      </c>
      <c r="B29" s="84" t="s">
        <v>35</v>
      </c>
      <c r="C29" s="85">
        <v>4.75</v>
      </c>
      <c r="D29" s="85">
        <v>4.1399999999999997</v>
      </c>
      <c r="E29" s="85">
        <v>7.62</v>
      </c>
      <c r="F29" s="85">
        <f t="shared" si="2"/>
        <v>2.87</v>
      </c>
      <c r="G29" s="86">
        <f t="shared" si="3"/>
        <v>60.421052631578952</v>
      </c>
      <c r="H29" s="85">
        <f>(C29/[3]t1a!H29)*100</f>
        <v>11.742892459826946</v>
      </c>
      <c r="I29" s="85">
        <f>(D29/[3]t1a!I29)*100</f>
        <v>10.316471467729876</v>
      </c>
      <c r="J29" s="85">
        <f>(E29/[3]t1a!J29)*100</f>
        <v>35.245143385753927</v>
      </c>
      <c r="K29" s="85">
        <f t="shared" si="4"/>
        <v>23.50225092592698</v>
      </c>
      <c r="L29" s="85">
        <f t="shared" si="5"/>
        <v>200.14022104289398</v>
      </c>
      <c r="M29" s="140"/>
    </row>
    <row r="30" spans="1:13" s="87" customFormat="1" ht="15.75" customHeight="1" x14ac:dyDescent="0.2">
      <c r="A30" s="83">
        <v>24</v>
      </c>
      <c r="B30" s="84" t="s">
        <v>36</v>
      </c>
      <c r="C30" s="85">
        <v>86.76</v>
      </c>
      <c r="D30" s="85">
        <v>1.61</v>
      </c>
      <c r="E30" s="85">
        <v>41.79</v>
      </c>
      <c r="F30" s="85">
        <f t="shared" si="2"/>
        <v>-44.970000000000006</v>
      </c>
      <c r="G30" s="86">
        <f t="shared" si="3"/>
        <v>-51.832641770401111</v>
      </c>
      <c r="H30" s="85">
        <f>(C30/[3]t1a!H30)*100</f>
        <v>18.497356302234351</v>
      </c>
      <c r="I30" s="85">
        <f>(D30/[3]t1a!I30)*100</f>
        <v>0.34965794331632105</v>
      </c>
      <c r="J30" s="85">
        <f>(E30/[3]t1a!J30)*100</f>
        <v>7.6362240982348419</v>
      </c>
      <c r="K30" s="85">
        <f t="shared" si="4"/>
        <v>-10.86113220399951</v>
      </c>
      <c r="L30" s="85">
        <f t="shared" si="5"/>
        <v>-58.717213565743776</v>
      </c>
      <c r="M30" s="140"/>
    </row>
    <row r="31" spans="1:13" s="87" customFormat="1" ht="15.75" customHeight="1" x14ac:dyDescent="0.2">
      <c r="A31" s="83">
        <v>25</v>
      </c>
      <c r="B31" s="84" t="s">
        <v>37</v>
      </c>
      <c r="C31" s="85">
        <v>0</v>
      </c>
      <c r="D31" s="85">
        <v>0</v>
      </c>
      <c r="E31" s="85">
        <v>0.96</v>
      </c>
      <c r="F31" s="85">
        <f t="shared" si="2"/>
        <v>0.96</v>
      </c>
      <c r="G31" s="86">
        <v>0</v>
      </c>
      <c r="H31" s="85">
        <f>(C31/[3]t1a!H31)*100</f>
        <v>0</v>
      </c>
      <c r="I31" s="85">
        <f>(D31/[3]t1a!I31)*100</f>
        <v>0</v>
      </c>
      <c r="J31" s="85">
        <f>(E31/[3]t1a!J31)*100</f>
        <v>10.872027180067951</v>
      </c>
      <c r="K31" s="85">
        <f t="shared" si="4"/>
        <v>10.872027180067951</v>
      </c>
      <c r="L31" s="85">
        <v>0</v>
      </c>
      <c r="M31" s="140"/>
    </row>
    <row r="32" spans="1:13" s="87" customFormat="1" ht="15.75" customHeight="1" x14ac:dyDescent="0.2">
      <c r="A32" s="83">
        <v>26</v>
      </c>
      <c r="B32" s="84" t="s">
        <v>38</v>
      </c>
      <c r="C32" s="85">
        <v>617.05999999999995</v>
      </c>
      <c r="D32" s="85">
        <v>619.04</v>
      </c>
      <c r="E32" s="85">
        <v>645.54999999999995</v>
      </c>
      <c r="F32" s="85">
        <f t="shared" si="2"/>
        <v>28.490000000000009</v>
      </c>
      <c r="G32" s="86">
        <f t="shared" si="3"/>
        <v>4.6170550675785194</v>
      </c>
      <c r="H32" s="85">
        <f>(C32/[3]t1a!H32)*100</f>
        <v>21.266564422463851</v>
      </c>
      <c r="I32" s="85">
        <f>(D32/[3]t1a!I32)*100</f>
        <v>23.34123892871013</v>
      </c>
      <c r="J32" s="85">
        <f>(E32/[3]t1a!J32)*100</f>
        <v>18.376659606932204</v>
      </c>
      <c r="K32" s="85">
        <f t="shared" si="4"/>
        <v>-2.8899048155316471</v>
      </c>
      <c r="L32" s="85">
        <f t="shared" si="5"/>
        <v>-13.588959448847524</v>
      </c>
      <c r="M32" s="140"/>
    </row>
    <row r="33" spans="1:13" s="87" customFormat="1" ht="15.75" customHeight="1" x14ac:dyDescent="0.2">
      <c r="A33" s="83">
        <v>27</v>
      </c>
      <c r="B33" s="84" t="s">
        <v>39</v>
      </c>
      <c r="C33" s="85">
        <v>0.98</v>
      </c>
      <c r="D33" s="85">
        <v>0</v>
      </c>
      <c r="E33" s="85">
        <v>0.08</v>
      </c>
      <c r="F33" s="85">
        <f t="shared" si="2"/>
        <v>-0.9</v>
      </c>
      <c r="G33" s="86">
        <f t="shared" si="3"/>
        <v>-91.83673469387756</v>
      </c>
      <c r="H33" s="85">
        <f>(C33/[3]t1a!H33)*100</f>
        <v>9.3422306959008576</v>
      </c>
      <c r="I33" s="85">
        <f>(D33/[3]t1a!I33)*100</f>
        <v>0</v>
      </c>
      <c r="J33" s="85">
        <f>(E33/[3]t1a!J33)*100</f>
        <v>1.4953271028037385</v>
      </c>
      <c r="K33" s="85">
        <f t="shared" si="4"/>
        <v>-7.8469035930971192</v>
      </c>
      <c r="L33" s="85">
        <f t="shared" si="5"/>
        <v>-83.993896624070189</v>
      </c>
      <c r="M33" s="140"/>
    </row>
    <row r="34" spans="1:13" s="87" customFormat="1" ht="15.75" customHeight="1" x14ac:dyDescent="0.2">
      <c r="A34" s="83">
        <v>28</v>
      </c>
      <c r="B34" s="84" t="s">
        <v>40</v>
      </c>
      <c r="C34" s="85">
        <v>54.64</v>
      </c>
      <c r="D34" s="85">
        <v>54.7</v>
      </c>
      <c r="E34" s="85">
        <v>122.98</v>
      </c>
      <c r="F34" s="85">
        <f t="shared" si="2"/>
        <v>68.34</v>
      </c>
      <c r="G34" s="86">
        <f t="shared" si="3"/>
        <v>125.07320644216691</v>
      </c>
      <c r="H34" s="85">
        <f>(C34/[3]t1a!H34)*100</f>
        <v>36.524064171122994</v>
      </c>
      <c r="I34" s="85">
        <f>(D34/[3]t1a!I34)*100</f>
        <v>36.476393704987998</v>
      </c>
      <c r="J34" s="85">
        <f>(E34/[3]t1a!J34)*100</f>
        <v>64.015407839258756</v>
      </c>
      <c r="K34" s="85">
        <f t="shared" si="4"/>
        <v>27.491343668135762</v>
      </c>
      <c r="L34" s="85">
        <f t="shared" si="5"/>
        <v>75.269125416418561</v>
      </c>
      <c r="M34" s="140"/>
    </row>
    <row r="35" spans="1:13" s="87" customFormat="1" ht="15.75" customHeight="1" x14ac:dyDescent="0.2">
      <c r="A35" s="83">
        <v>29</v>
      </c>
      <c r="B35" s="84" t="s">
        <v>41</v>
      </c>
      <c r="C35" s="85">
        <v>0</v>
      </c>
      <c r="D35" s="85">
        <v>0</v>
      </c>
      <c r="E35" s="85">
        <v>5.93</v>
      </c>
      <c r="F35" s="85">
        <f t="shared" si="2"/>
        <v>5.93</v>
      </c>
      <c r="G35" s="86">
        <v>0</v>
      </c>
      <c r="H35" s="85">
        <f>(C35/[3]t1a!H35)*100</f>
        <v>0</v>
      </c>
      <c r="I35" s="85">
        <f>(D35/[3]t1a!I35)*100</f>
        <v>0</v>
      </c>
      <c r="J35" s="85">
        <f>(E35/[3]t1a!J35)*100</f>
        <v>12.44752308984047</v>
      </c>
      <c r="K35" s="85">
        <f t="shared" si="4"/>
        <v>12.44752308984047</v>
      </c>
      <c r="L35" s="85">
        <v>0</v>
      </c>
      <c r="M35" s="140"/>
    </row>
    <row r="36" spans="1:13" s="87" customFormat="1" ht="15.75" customHeight="1" x14ac:dyDescent="0.2">
      <c r="A36" s="83">
        <v>30</v>
      </c>
      <c r="B36" s="84" t="s">
        <v>42</v>
      </c>
      <c r="C36" s="85">
        <v>0</v>
      </c>
      <c r="D36" s="85">
        <v>0</v>
      </c>
      <c r="E36" s="85">
        <v>0.75</v>
      </c>
      <c r="F36" s="85">
        <f t="shared" si="2"/>
        <v>0.75</v>
      </c>
      <c r="G36" s="86">
        <v>0</v>
      </c>
      <c r="H36" s="85">
        <f>(C36/[3]t1a!H36)*100</f>
        <v>0</v>
      </c>
      <c r="I36" s="85">
        <f>(D36/[3]t1a!I36)*100</f>
        <v>0</v>
      </c>
      <c r="J36" s="85">
        <f>(E36/[3]t1a!J36)*100</f>
        <v>4.9407114624505928</v>
      </c>
      <c r="K36" s="85">
        <f t="shared" si="4"/>
        <v>4.9407114624505928</v>
      </c>
      <c r="L36" s="85">
        <v>0</v>
      </c>
      <c r="M36" s="140"/>
    </row>
    <row r="37" spans="1:13" s="87" customFormat="1" ht="15.75" customHeight="1" x14ac:dyDescent="0.2">
      <c r="A37" s="83">
        <v>31</v>
      </c>
      <c r="B37" s="84" t="s">
        <v>43</v>
      </c>
      <c r="C37" s="85">
        <v>49</v>
      </c>
      <c r="D37" s="85">
        <v>40</v>
      </c>
      <c r="E37" s="85">
        <v>79.569999999999993</v>
      </c>
      <c r="F37" s="85">
        <f t="shared" si="2"/>
        <v>30.569999999999993</v>
      </c>
      <c r="G37" s="86">
        <f t="shared" si="3"/>
        <v>62.387755102040799</v>
      </c>
      <c r="H37" s="85">
        <f>(C37/[3]t1a!H37)*100</f>
        <v>3.938906752411576</v>
      </c>
      <c r="I37" s="85">
        <f>(D37/[3]t1a!I37)*100</f>
        <v>3.626473254759746</v>
      </c>
      <c r="J37" s="85">
        <f>(E37/[3]t1a!J37)*100</f>
        <v>5.249996701020045</v>
      </c>
      <c r="K37" s="85">
        <f t="shared" si="4"/>
        <v>1.3110899486084691</v>
      </c>
      <c r="L37" s="85">
        <f t="shared" si="5"/>
        <v>33.285630532019091</v>
      </c>
      <c r="M37" s="140"/>
    </row>
    <row r="38" spans="1:13" s="29" customFormat="1" ht="15.75" customHeight="1" x14ac:dyDescent="0.25">
      <c r="A38" s="151" t="s">
        <v>44</v>
      </c>
      <c r="B38" s="152"/>
      <c r="C38" s="88">
        <f>SUM(C19:C37)</f>
        <v>4696.8100000000004</v>
      </c>
      <c r="D38" s="88">
        <f>SUM(D19:D37)</f>
        <v>3758.31</v>
      </c>
      <c r="E38" s="88">
        <f>SUM(E19:E37)</f>
        <v>5105.9699999999993</v>
      </c>
      <c r="F38" s="88">
        <f t="shared" si="2"/>
        <v>409.15999999999894</v>
      </c>
      <c r="G38" s="89">
        <f t="shared" si="3"/>
        <v>8.711444576212342</v>
      </c>
      <c r="H38" s="88">
        <f>(C38/[3]t1a!H38)*100</f>
        <v>12.497731584591273</v>
      </c>
      <c r="I38" s="88">
        <f>(D38/[3]t1a!I38)*100</f>
        <v>10.913971141054779</v>
      </c>
      <c r="J38" s="88">
        <f>(E38/[3]t1a!J38)*100</f>
        <v>10.766839205610932</v>
      </c>
      <c r="K38" s="88">
        <f t="shared" si="4"/>
        <v>-1.7308923789803412</v>
      </c>
      <c r="L38" s="88">
        <f t="shared" si="5"/>
        <v>-13.84965237303061</v>
      </c>
      <c r="M38" s="141"/>
    </row>
    <row r="39" spans="1:13" s="87" customFormat="1" ht="15.75" customHeight="1" x14ac:dyDescent="0.2">
      <c r="A39" s="83">
        <v>32</v>
      </c>
      <c r="B39" s="84" t="s">
        <v>45</v>
      </c>
      <c r="C39" s="85">
        <v>1482.39</v>
      </c>
      <c r="D39" s="85">
        <v>1735.28</v>
      </c>
      <c r="E39" s="85">
        <v>4464.43</v>
      </c>
      <c r="F39" s="85">
        <f t="shared" si="2"/>
        <v>2982.04</v>
      </c>
      <c r="G39" s="86">
        <f t="shared" si="3"/>
        <v>201.16433597096579</v>
      </c>
      <c r="H39" s="85">
        <f>(C39/[3]t1a!H39)*100</f>
        <v>50.031556814078058</v>
      </c>
      <c r="I39" s="85">
        <f>(D39/[3]t1a!I39)*100</f>
        <v>36.322609949742649</v>
      </c>
      <c r="J39" s="85">
        <f>(E39/[3]t1a!J39)*100</f>
        <v>99.085148646699167</v>
      </c>
      <c r="K39" s="85">
        <f t="shared" si="4"/>
        <v>49.053591832621109</v>
      </c>
      <c r="L39" s="85">
        <f t="shared" si="5"/>
        <v>98.045303716829849</v>
      </c>
      <c r="M39" s="140"/>
    </row>
    <row r="40" spans="1:13" s="29" customFormat="1" ht="15.75" customHeight="1" x14ac:dyDescent="0.25">
      <c r="A40" s="151" t="s">
        <v>46</v>
      </c>
      <c r="B40" s="152"/>
      <c r="C40" s="88">
        <f>SUM(C39:C39)</f>
        <v>1482.39</v>
      </c>
      <c r="D40" s="88">
        <f>SUM(D39:D39)</f>
        <v>1735.28</v>
      </c>
      <c r="E40" s="88">
        <f>SUM(E39:E39)</f>
        <v>4464.43</v>
      </c>
      <c r="F40" s="88">
        <f t="shared" si="2"/>
        <v>2982.04</v>
      </c>
      <c r="G40" s="89">
        <f t="shared" si="3"/>
        <v>201.16433597096579</v>
      </c>
      <c r="H40" s="88">
        <f>(C40/[3]t1a!H40)*100</f>
        <v>50.031556814078058</v>
      </c>
      <c r="I40" s="88">
        <f>(D40/[3]t1a!I40)*100</f>
        <v>36.322609949742649</v>
      </c>
      <c r="J40" s="88">
        <f>(E40/[3]t1a!J40)*100</f>
        <v>99.085148646699167</v>
      </c>
      <c r="K40" s="88">
        <f t="shared" si="4"/>
        <v>49.053591832621109</v>
      </c>
      <c r="L40" s="88">
        <f t="shared" si="5"/>
        <v>98.045303716829849</v>
      </c>
      <c r="M40" s="141"/>
    </row>
    <row r="41" spans="1:13" s="87" customFormat="1" ht="15.75" customHeight="1" x14ac:dyDescent="0.2">
      <c r="A41" s="83">
        <v>33</v>
      </c>
      <c r="B41" s="84" t="s">
        <v>47</v>
      </c>
      <c r="C41" s="85">
        <v>1604.6</v>
      </c>
      <c r="D41" s="85">
        <v>1083.52</v>
      </c>
      <c r="E41" s="85">
        <v>2405.4299999999998</v>
      </c>
      <c r="F41" s="85">
        <f t="shared" si="2"/>
        <v>800.82999999999993</v>
      </c>
      <c r="G41" s="86">
        <f t="shared" si="3"/>
        <v>49.908388383397728</v>
      </c>
      <c r="H41" s="85">
        <f>(C41/[3]t1a!H41)*100</f>
        <v>30.791845131181013</v>
      </c>
      <c r="I41" s="85">
        <f>(D41/[3]t1a!I41)*100</f>
        <v>21.96637493588613</v>
      </c>
      <c r="J41" s="85">
        <f>(E41/[3]t1a!J41)*100</f>
        <v>40.196014538162672</v>
      </c>
      <c r="K41" s="85">
        <f t="shared" si="4"/>
        <v>9.4041694069816586</v>
      </c>
      <c r="L41" s="85">
        <f t="shared" si="5"/>
        <v>30.541103876424192</v>
      </c>
      <c r="M41" s="140"/>
    </row>
    <row r="42" spans="1:13" s="29" customFormat="1" ht="15.75" customHeight="1" x14ac:dyDescent="0.25">
      <c r="A42" s="151" t="s">
        <v>48</v>
      </c>
      <c r="B42" s="152"/>
      <c r="C42" s="88">
        <f>SUM(C41:C41)</f>
        <v>1604.6</v>
      </c>
      <c r="D42" s="88">
        <f>SUM(D41:D41)</f>
        <v>1083.52</v>
      </c>
      <c r="E42" s="88">
        <f>SUM(E41:E41)</f>
        <v>2405.4299999999998</v>
      </c>
      <c r="F42" s="88">
        <f t="shared" si="2"/>
        <v>800.82999999999993</v>
      </c>
      <c r="G42" s="89">
        <f t="shared" si="3"/>
        <v>49.908388383397728</v>
      </c>
      <c r="H42" s="88">
        <f>(C42/[3]t1a!H42)*100</f>
        <v>30.791845131181013</v>
      </c>
      <c r="I42" s="88">
        <f>(D42/[3]t1a!I42)*100</f>
        <v>21.96637493588613</v>
      </c>
      <c r="J42" s="88">
        <f>(E42/[3]t1a!J42)*100</f>
        <v>40.196014538162672</v>
      </c>
      <c r="K42" s="88">
        <f t="shared" si="4"/>
        <v>9.4041694069816586</v>
      </c>
      <c r="L42" s="88">
        <f t="shared" si="5"/>
        <v>30.541103876424192</v>
      </c>
      <c r="M42" s="141"/>
    </row>
    <row r="43" spans="1:13" s="87" customFormat="1" ht="15.75" customHeight="1" x14ac:dyDescent="0.2">
      <c r="A43" s="83">
        <v>34</v>
      </c>
      <c r="B43" s="84" t="s">
        <v>49</v>
      </c>
      <c r="C43" s="85">
        <v>239.59</v>
      </c>
      <c r="D43" s="85">
        <v>196.76</v>
      </c>
      <c r="E43" s="85">
        <v>249.93</v>
      </c>
      <c r="F43" s="85">
        <f t="shared" si="2"/>
        <v>10.340000000000003</v>
      </c>
      <c r="G43" s="86">
        <f t="shared" si="3"/>
        <v>4.3157059977461509</v>
      </c>
      <c r="H43" s="85">
        <f>(C43/[3]t1a!H43)*100</f>
        <v>22.58578431372549</v>
      </c>
      <c r="I43" s="85">
        <f>(D43/[3]t1a!I43)*100</f>
        <v>22.022743553008596</v>
      </c>
      <c r="J43" s="85">
        <f>(E43/[3]t1a!J43)*100</f>
        <v>16.98459405644542</v>
      </c>
      <c r="K43" s="85">
        <f t="shared" si="4"/>
        <v>-5.60119025728007</v>
      </c>
      <c r="L43" s="85">
        <f t="shared" si="5"/>
        <v>-24.799626966579151</v>
      </c>
      <c r="M43" s="140"/>
    </row>
    <row r="44" spans="1:13" s="87" customFormat="1" ht="15.75" customHeight="1" x14ac:dyDescent="0.2">
      <c r="A44" s="83">
        <v>35</v>
      </c>
      <c r="B44" s="84" t="s">
        <v>50</v>
      </c>
      <c r="C44" s="85">
        <v>90.77</v>
      </c>
      <c r="D44" s="85">
        <v>29.02</v>
      </c>
      <c r="E44" s="85">
        <v>140.07</v>
      </c>
      <c r="F44" s="85">
        <f t="shared" si="2"/>
        <v>49.3</v>
      </c>
      <c r="G44" s="86">
        <f t="shared" si="3"/>
        <v>54.31309904153354</v>
      </c>
      <c r="H44" s="85">
        <f>(C44/[3]t1a!H44)*100</f>
        <v>44.632935044500172</v>
      </c>
      <c r="I44" s="85">
        <f>(D44/[3]t1a!I44)*100</f>
        <v>14.754181707255071</v>
      </c>
      <c r="J44" s="85">
        <f>(E44/[3]t1a!J44)*100</f>
        <v>59.419675051966237</v>
      </c>
      <c r="K44" s="85">
        <f t="shared" si="4"/>
        <v>14.786740007466065</v>
      </c>
      <c r="L44" s="85">
        <f t="shared" si="5"/>
        <v>33.129660849601997</v>
      </c>
      <c r="M44" s="140"/>
    </row>
    <row r="45" spans="1:13" s="87" customFormat="1" ht="15.75" customHeight="1" x14ac:dyDescent="0.2">
      <c r="A45" s="83">
        <v>36</v>
      </c>
      <c r="B45" s="84" t="s">
        <v>51</v>
      </c>
      <c r="C45" s="85">
        <v>494.2</v>
      </c>
      <c r="D45" s="85">
        <v>489.69</v>
      </c>
      <c r="E45" s="85">
        <v>729.91</v>
      </c>
      <c r="F45" s="85">
        <f t="shared" si="2"/>
        <v>235.70999999999998</v>
      </c>
      <c r="G45" s="86">
        <f t="shared" si="3"/>
        <v>47.695265074868473</v>
      </c>
      <c r="H45" s="85">
        <f>(C45/[3]t1a!H45)*100</f>
        <v>95.065884389727799</v>
      </c>
      <c r="I45" s="85">
        <f>(D45/[3]t1a!I45)*100</f>
        <v>97.406162353549618</v>
      </c>
      <c r="J45" s="85">
        <f>(E45/[3]t1a!J45)*100</f>
        <v>159.78765323992994</v>
      </c>
      <c r="K45" s="85">
        <f t="shared" si="4"/>
        <v>64.721768850202139</v>
      </c>
      <c r="L45" s="85">
        <f t="shared" si="5"/>
        <v>68.080962235486822</v>
      </c>
      <c r="M45" s="140"/>
    </row>
    <row r="46" spans="1:13" s="87" customFormat="1" ht="15.75" customHeight="1" x14ac:dyDescent="0.2">
      <c r="A46" s="83">
        <v>37</v>
      </c>
      <c r="B46" s="84" t="s">
        <v>52</v>
      </c>
      <c r="C46" s="85">
        <v>11.25</v>
      </c>
      <c r="D46" s="85">
        <v>11.25</v>
      </c>
      <c r="E46" s="85">
        <v>9.66</v>
      </c>
      <c r="F46" s="85">
        <f t="shared" si="2"/>
        <v>-1.5899999999999999</v>
      </c>
      <c r="G46" s="86">
        <f t="shared" si="3"/>
        <v>-14.133333333333331</v>
      </c>
      <c r="H46" s="85">
        <f>(C46/[3]t1a!H46)*100</f>
        <v>24.747030356357236</v>
      </c>
      <c r="I46" s="85">
        <f>(D46/[3]t1a!I46)*100</f>
        <v>35.299654847819269</v>
      </c>
      <c r="J46" s="85">
        <f>(E46/[3]t1a!J46)*100</f>
        <v>18.731820826061664</v>
      </c>
      <c r="K46" s="85">
        <f t="shared" si="4"/>
        <v>-6.0152095302955715</v>
      </c>
      <c r="L46" s="85">
        <f t="shared" si="5"/>
        <v>-24.306793355309928</v>
      </c>
      <c r="M46" s="140"/>
    </row>
    <row r="47" spans="1:13" s="87" customFormat="1" ht="15.75" customHeight="1" x14ac:dyDescent="0.2">
      <c r="A47" s="83">
        <v>38</v>
      </c>
      <c r="B47" s="84" t="s">
        <v>53</v>
      </c>
      <c r="C47" s="85">
        <v>195.77</v>
      </c>
      <c r="D47" s="85">
        <v>183.74</v>
      </c>
      <c r="E47" s="85">
        <v>204.32</v>
      </c>
      <c r="F47" s="85">
        <f t="shared" si="2"/>
        <v>8.5499999999999829</v>
      </c>
      <c r="G47" s="86">
        <f t="shared" si="3"/>
        <v>4.3673698728099213</v>
      </c>
      <c r="H47" s="85">
        <f>(C47/[3]t1a!H47)*100</f>
        <v>63.245461006655034</v>
      </c>
      <c r="I47" s="85">
        <f>(D47/[3]t1a!I47)*100</f>
        <v>66.327340986210388</v>
      </c>
      <c r="J47" s="85">
        <f>(E47/[3]t1a!J47)*100</f>
        <v>55.927517586839294</v>
      </c>
      <c r="K47" s="85">
        <f t="shared" si="4"/>
        <v>-7.3179434198157409</v>
      </c>
      <c r="L47" s="85">
        <f t="shared" si="5"/>
        <v>-11.570701364712493</v>
      </c>
      <c r="M47" s="140"/>
    </row>
    <row r="48" spans="1:13" s="87" customFormat="1" ht="15.75" customHeight="1" x14ac:dyDescent="0.2">
      <c r="A48" s="83">
        <v>39</v>
      </c>
      <c r="B48" s="84" t="s">
        <v>54</v>
      </c>
      <c r="C48" s="85">
        <v>47.3</v>
      </c>
      <c r="D48" s="85">
        <v>46.53</v>
      </c>
      <c r="E48" s="85">
        <v>170.25</v>
      </c>
      <c r="F48" s="85">
        <f t="shared" si="2"/>
        <v>122.95</v>
      </c>
      <c r="G48" s="86">
        <f t="shared" si="3"/>
        <v>259.9365750528541</v>
      </c>
      <c r="H48" s="85">
        <f>(C48/[3]t1a!H48)*100</f>
        <v>74.699936828806059</v>
      </c>
      <c r="I48" s="85">
        <f>(D48/[3]t1a!I48)*100</f>
        <v>77.446737683089211</v>
      </c>
      <c r="J48" s="85">
        <f>(E48/[3]t1a!J48)*100</f>
        <v>194.37150359630093</v>
      </c>
      <c r="K48" s="85">
        <f t="shared" si="4"/>
        <v>119.67156676749487</v>
      </c>
      <c r="L48" s="85">
        <f t="shared" si="5"/>
        <v>160.20303610396988</v>
      </c>
      <c r="M48" s="140"/>
    </row>
    <row r="49" spans="1:13" s="87" customFormat="1" ht="15.75" customHeight="1" x14ac:dyDescent="0.2">
      <c r="A49" s="83">
        <v>40</v>
      </c>
      <c r="B49" s="84" t="s">
        <v>55</v>
      </c>
      <c r="C49" s="85">
        <v>48.89</v>
      </c>
      <c r="D49" s="85">
        <v>51.09</v>
      </c>
      <c r="E49" s="85">
        <v>20.61</v>
      </c>
      <c r="F49" s="85">
        <f t="shared" si="2"/>
        <v>-28.28</v>
      </c>
      <c r="G49" s="86">
        <f t="shared" si="3"/>
        <v>-57.844139905911227</v>
      </c>
      <c r="H49" s="85">
        <f>(C49/[3]t1a!H49)*100</f>
        <v>53.867342441604229</v>
      </c>
      <c r="I49" s="85">
        <f>(D49/[3]t1a!I49)*100</f>
        <v>60.028198801550936</v>
      </c>
      <c r="J49" s="85">
        <f>(E49/[3]t1a!J49)*100</f>
        <v>21.54280338664158</v>
      </c>
      <c r="K49" s="85">
        <f t="shared" si="4"/>
        <v>-32.324539054962649</v>
      </c>
      <c r="L49" s="85">
        <f t="shared" si="5"/>
        <v>-60.007673647543669</v>
      </c>
      <c r="M49" s="140"/>
    </row>
    <row r="50" spans="1:13" s="87" customFormat="1" ht="15.75" customHeight="1" x14ac:dyDescent="0.2">
      <c r="A50" s="83">
        <v>41</v>
      </c>
      <c r="B50" s="84" t="s">
        <v>56</v>
      </c>
      <c r="C50" s="85">
        <v>93.79</v>
      </c>
      <c r="D50" s="85">
        <v>97.81</v>
      </c>
      <c r="E50" s="85">
        <v>257.16000000000003</v>
      </c>
      <c r="F50" s="85">
        <f t="shared" si="2"/>
        <v>163.37</v>
      </c>
      <c r="G50" s="86">
        <f t="shared" si="3"/>
        <v>174.18701354088921</v>
      </c>
      <c r="H50" s="85">
        <f>(C50/[3]t1a!H50)*100</f>
        <v>74.608225280407297</v>
      </c>
      <c r="I50" s="85">
        <f>(D50/[3]t1a!I50)*100</f>
        <v>86.895877754086712</v>
      </c>
      <c r="J50" s="85">
        <f>(E50/[3]t1a!J50)*100</f>
        <v>179.31803918834115</v>
      </c>
      <c r="K50" s="85">
        <f t="shared" si="4"/>
        <v>104.70981390793385</v>
      </c>
      <c r="L50" s="85">
        <f t="shared" si="5"/>
        <v>140.34620648647365</v>
      </c>
      <c r="M50" s="140"/>
    </row>
    <row r="51" spans="1:13" s="29" customFormat="1" ht="15.75" customHeight="1" x14ac:dyDescent="0.25">
      <c r="A51" s="151" t="s">
        <v>57</v>
      </c>
      <c r="B51" s="152"/>
      <c r="C51" s="88">
        <f>SUM(C43:C50)</f>
        <v>1221.56</v>
      </c>
      <c r="D51" s="88">
        <f>SUM(D43:D50)</f>
        <v>1105.8900000000001</v>
      </c>
      <c r="E51" s="88">
        <f>SUM(E43:E50)</f>
        <v>1781.9099999999999</v>
      </c>
      <c r="F51" s="88">
        <f t="shared" si="2"/>
        <v>560.34999999999991</v>
      </c>
      <c r="G51" s="89">
        <f t="shared" si="3"/>
        <v>45.871672287894164</v>
      </c>
      <c r="H51" s="88">
        <f>(C51/[3]t1a!H51)*100</f>
        <v>50.502519834133309</v>
      </c>
      <c r="I51" s="88">
        <f>(D51/[3]t1a!I51)*100</f>
        <v>51.210465385505913</v>
      </c>
      <c r="J51" s="88">
        <f>(E51/[3]t1a!J51)*100</f>
        <v>61.284353816364636</v>
      </c>
      <c r="K51" s="88">
        <f t="shared" si="4"/>
        <v>10.781833982231326</v>
      </c>
      <c r="L51" s="88">
        <f t="shared" si="5"/>
        <v>21.349101030289923</v>
      </c>
      <c r="M51" s="141"/>
    </row>
    <row r="52" spans="1:13" s="87" customFormat="1" ht="15.75" customHeight="1" x14ac:dyDescent="0.2">
      <c r="A52" s="83">
        <v>42</v>
      </c>
      <c r="B52" s="84" t="s">
        <v>58</v>
      </c>
      <c r="C52" s="85">
        <v>0</v>
      </c>
      <c r="D52" s="85">
        <v>0</v>
      </c>
      <c r="E52" s="85">
        <v>0</v>
      </c>
      <c r="F52" s="85">
        <f t="shared" si="2"/>
        <v>0</v>
      </c>
      <c r="G52" s="86">
        <v>0</v>
      </c>
      <c r="H52" s="85">
        <v>0</v>
      </c>
      <c r="I52" s="85">
        <v>0</v>
      </c>
      <c r="J52" s="85">
        <v>0</v>
      </c>
      <c r="K52" s="85">
        <f t="shared" si="4"/>
        <v>0</v>
      </c>
      <c r="L52" s="85">
        <v>0</v>
      </c>
      <c r="M52" s="140"/>
    </row>
    <row r="53" spans="1:13" s="87" customFormat="1" ht="15.75" customHeight="1" x14ac:dyDescent="0.2">
      <c r="A53" s="83">
        <v>43</v>
      </c>
      <c r="B53" s="84" t="s">
        <v>59</v>
      </c>
      <c r="C53" s="85">
        <v>0</v>
      </c>
      <c r="D53" s="85">
        <v>0</v>
      </c>
      <c r="E53" s="85">
        <v>0</v>
      </c>
      <c r="F53" s="85">
        <f t="shared" si="2"/>
        <v>0</v>
      </c>
      <c r="G53" s="86">
        <v>0</v>
      </c>
      <c r="H53" s="85">
        <v>0</v>
      </c>
      <c r="I53" s="85">
        <v>0</v>
      </c>
      <c r="J53" s="85">
        <v>0</v>
      </c>
      <c r="K53" s="85">
        <f t="shared" si="4"/>
        <v>0</v>
      </c>
      <c r="L53" s="85">
        <v>0</v>
      </c>
      <c r="M53" s="140"/>
    </row>
    <row r="54" spans="1:13" s="87" customFormat="1" ht="15.75" customHeight="1" x14ac:dyDescent="0.2">
      <c r="A54" s="83">
        <v>44</v>
      </c>
      <c r="B54" s="84" t="s">
        <v>60</v>
      </c>
      <c r="C54" s="85">
        <v>0</v>
      </c>
      <c r="D54" s="85">
        <v>0</v>
      </c>
      <c r="E54" s="85">
        <v>0</v>
      </c>
      <c r="F54" s="85">
        <f t="shared" si="2"/>
        <v>0</v>
      </c>
      <c r="G54" s="86">
        <v>0</v>
      </c>
      <c r="H54" s="85">
        <v>0</v>
      </c>
      <c r="I54" s="85">
        <v>0</v>
      </c>
      <c r="J54" s="85">
        <v>0</v>
      </c>
      <c r="K54" s="85">
        <f t="shared" si="4"/>
        <v>0</v>
      </c>
      <c r="L54" s="85">
        <v>0</v>
      </c>
      <c r="M54" s="140"/>
    </row>
    <row r="55" spans="1:13" s="87" customFormat="1" ht="15.75" customHeight="1" x14ac:dyDescent="0.2">
      <c r="A55" s="83">
        <v>45</v>
      </c>
      <c r="B55" s="84" t="s">
        <v>61</v>
      </c>
      <c r="C55" s="85">
        <v>0</v>
      </c>
      <c r="D55" s="85">
        <v>0</v>
      </c>
      <c r="E55" s="85">
        <v>0</v>
      </c>
      <c r="F55" s="85">
        <f t="shared" si="2"/>
        <v>0</v>
      </c>
      <c r="G55" s="86">
        <v>0</v>
      </c>
      <c r="H55" s="85">
        <v>0</v>
      </c>
      <c r="I55" s="85">
        <v>0</v>
      </c>
      <c r="J55" s="85">
        <v>0</v>
      </c>
      <c r="K55" s="85">
        <f t="shared" si="4"/>
        <v>0</v>
      </c>
      <c r="L55" s="85">
        <v>0</v>
      </c>
      <c r="M55" s="140"/>
    </row>
    <row r="56" spans="1:13" s="87" customFormat="1" ht="15.75" customHeight="1" x14ac:dyDescent="0.2">
      <c r="A56" s="83">
        <v>46</v>
      </c>
      <c r="B56" s="84" t="s">
        <v>62</v>
      </c>
      <c r="C56" s="85">
        <v>0</v>
      </c>
      <c r="D56" s="85">
        <v>0</v>
      </c>
      <c r="E56" s="85">
        <v>0</v>
      </c>
      <c r="F56" s="85">
        <f t="shared" si="2"/>
        <v>0</v>
      </c>
      <c r="G56" s="86">
        <v>0</v>
      </c>
      <c r="H56" s="85">
        <v>0</v>
      </c>
      <c r="I56" s="85">
        <v>0</v>
      </c>
      <c r="J56" s="85">
        <v>0</v>
      </c>
      <c r="K56" s="85">
        <f t="shared" si="4"/>
        <v>0</v>
      </c>
      <c r="L56" s="85">
        <v>0</v>
      </c>
      <c r="M56" s="140"/>
    </row>
    <row r="57" spans="1:13" s="87" customFormat="1" ht="15.75" customHeight="1" x14ac:dyDescent="0.2">
      <c r="A57" s="83">
        <v>47</v>
      </c>
      <c r="B57" s="84" t="s">
        <v>63</v>
      </c>
      <c r="C57" s="85">
        <v>0</v>
      </c>
      <c r="D57" s="85">
        <v>0</v>
      </c>
      <c r="E57" s="85">
        <v>0</v>
      </c>
      <c r="F57" s="85">
        <f t="shared" si="2"/>
        <v>0</v>
      </c>
      <c r="G57" s="86">
        <v>0</v>
      </c>
      <c r="H57" s="85">
        <v>0</v>
      </c>
      <c r="I57" s="85">
        <v>0</v>
      </c>
      <c r="J57" s="85">
        <v>0</v>
      </c>
      <c r="K57" s="85">
        <f t="shared" si="4"/>
        <v>0</v>
      </c>
      <c r="L57" s="85">
        <v>0</v>
      </c>
      <c r="M57" s="140"/>
    </row>
    <row r="58" spans="1:13" s="29" customFormat="1" ht="15.75" customHeight="1" x14ac:dyDescent="0.25">
      <c r="A58" s="151" t="s">
        <v>64</v>
      </c>
      <c r="B58" s="152"/>
      <c r="C58" s="88">
        <f>SUM(C52:C57)</f>
        <v>0</v>
      </c>
      <c r="D58" s="88">
        <f>SUM(D52:D57)</f>
        <v>0</v>
      </c>
      <c r="E58" s="88">
        <f>SUM(E52:E57)</f>
        <v>0</v>
      </c>
      <c r="F58" s="88">
        <f t="shared" si="2"/>
        <v>0</v>
      </c>
      <c r="G58" s="89">
        <v>0</v>
      </c>
      <c r="H58" s="88">
        <v>0</v>
      </c>
      <c r="I58" s="88">
        <v>0</v>
      </c>
      <c r="J58" s="88">
        <v>0</v>
      </c>
      <c r="K58" s="88">
        <f t="shared" si="4"/>
        <v>0</v>
      </c>
      <c r="L58" s="88">
        <v>0</v>
      </c>
      <c r="M58" s="141"/>
    </row>
    <row r="59" spans="1:13" s="29" customFormat="1" ht="15.75" customHeight="1" x14ac:dyDescent="0.25">
      <c r="A59" s="151" t="s">
        <v>65</v>
      </c>
      <c r="B59" s="152"/>
      <c r="C59" s="88">
        <f>SUM(C18+C38+C40+C42+C51+C58)</f>
        <v>14658.33</v>
      </c>
      <c r="D59" s="88">
        <f>SUM(D18+D38+D40+D42+D51+D58)</f>
        <v>13761.44</v>
      </c>
      <c r="E59" s="88">
        <f>SUM(E18+E38+E40+E42+E51+E58)</f>
        <v>20924.350000000002</v>
      </c>
      <c r="F59" s="88">
        <f t="shared" si="2"/>
        <v>6266.0200000000023</v>
      </c>
      <c r="G59" s="89">
        <f t="shared" si="3"/>
        <v>42.747161511577389</v>
      </c>
      <c r="H59" s="88">
        <f>(C59/[3]t1a!H59)*100</f>
        <v>10.516491752079252</v>
      </c>
      <c r="I59" s="88">
        <f>(D59/[3]t1a!I59)*100</f>
        <v>10.423931630405759</v>
      </c>
      <c r="J59" s="88">
        <f>(E59/[3]t1a!J59)*100</f>
        <v>13.016764496056096</v>
      </c>
      <c r="K59" s="88">
        <f t="shared" si="4"/>
        <v>2.5002727439768435</v>
      </c>
      <c r="L59" s="88">
        <f t="shared" si="5"/>
        <v>23.774779678617687</v>
      </c>
      <c r="M59" s="141"/>
    </row>
    <row r="60" spans="1:13" x14ac:dyDescent="0.2">
      <c r="G60" s="24" t="str">
        <f t="shared" ref="G60" si="6">IF(C60=0,"",(E60-C60)/C60*100)</f>
        <v/>
      </c>
      <c r="L60" s="10" t="str">
        <f t="shared" ref="L60" si="7">IF(H60=0,"",(J60-H60)/H60*100)</f>
        <v/>
      </c>
    </row>
    <row r="64" spans="1:13" x14ac:dyDescent="0.2"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</row>
  </sheetData>
  <mergeCells count="15">
    <mergeCell ref="M3:M59"/>
    <mergeCell ref="A18:B18"/>
    <mergeCell ref="A38:B38"/>
    <mergeCell ref="A40:B40"/>
    <mergeCell ref="A42:B42"/>
    <mergeCell ref="A51:B51"/>
    <mergeCell ref="A58:B58"/>
    <mergeCell ref="A59:B59"/>
    <mergeCell ref="I2:K2"/>
    <mergeCell ref="A3:A4"/>
    <mergeCell ref="B3:B4"/>
    <mergeCell ref="C3:G3"/>
    <mergeCell ref="H3:L3"/>
    <mergeCell ref="F4:G4"/>
    <mergeCell ref="K4:L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view="pageBreakPreview" topLeftCell="A40" zoomScale="60" zoomScaleNormal="100" workbookViewId="0">
      <selection activeCell="G72" sqref="G72"/>
    </sheetView>
  </sheetViews>
  <sheetFormatPr defaultRowHeight="12.75" x14ac:dyDescent="0.2"/>
  <cols>
    <col min="1" max="1" width="5.7109375" style="10" customWidth="1"/>
    <col min="2" max="2" width="36.28515625" style="10" customWidth="1"/>
    <col min="3" max="3" width="15" style="10" customWidth="1"/>
    <col min="4" max="6" width="14.5703125" style="10" customWidth="1"/>
    <col min="7" max="7" width="14.5703125" style="24" customWidth="1"/>
    <col min="8" max="8" width="15.5703125" style="10" customWidth="1"/>
    <col min="9" max="10" width="14.5703125" style="10" customWidth="1"/>
    <col min="11" max="11" width="14.5703125" style="24" customWidth="1"/>
    <col min="12" max="225" width="9.140625" style="10" customWidth="1"/>
    <col min="226" max="16384" width="9.140625" style="10"/>
  </cols>
  <sheetData>
    <row r="1" spans="1:12" s="96" customFormat="1" ht="33" customHeight="1" x14ac:dyDescent="0.2">
      <c r="A1" s="96" t="s">
        <v>197</v>
      </c>
      <c r="C1" s="96" t="s">
        <v>107</v>
      </c>
    </row>
    <row r="2" spans="1:12" s="18" customFormat="1" ht="15.75" customHeight="1" x14ac:dyDescent="0.25">
      <c r="A2" s="12"/>
      <c r="C2" s="29" t="s">
        <v>68</v>
      </c>
      <c r="D2" s="29"/>
      <c r="E2" s="29"/>
      <c r="F2" s="29"/>
      <c r="G2" s="29"/>
      <c r="H2" s="29"/>
      <c r="I2" s="164" t="s">
        <v>2</v>
      </c>
      <c r="J2" s="164"/>
      <c r="K2" s="164"/>
    </row>
    <row r="3" spans="1:12" s="20" customFormat="1" ht="27" customHeight="1" x14ac:dyDescent="0.2">
      <c r="A3" s="153" t="s">
        <v>3</v>
      </c>
      <c r="B3" s="153" t="s">
        <v>4</v>
      </c>
      <c r="C3" s="173" t="s">
        <v>5</v>
      </c>
      <c r="D3" s="173"/>
      <c r="E3" s="173"/>
      <c r="F3" s="173"/>
      <c r="G3" s="173"/>
      <c r="H3" s="173" t="s">
        <v>108</v>
      </c>
      <c r="I3" s="173"/>
      <c r="J3" s="173"/>
      <c r="K3" s="173"/>
      <c r="L3" s="139" t="s">
        <v>109</v>
      </c>
    </row>
    <row r="4" spans="1:12" s="20" customFormat="1" ht="58.5" customHeight="1" x14ac:dyDescent="0.2">
      <c r="A4" s="153"/>
      <c r="B4" s="153"/>
      <c r="C4" s="65" t="s">
        <v>7</v>
      </c>
      <c r="D4" s="65" t="s">
        <v>8</v>
      </c>
      <c r="E4" s="65" t="s">
        <v>9</v>
      </c>
      <c r="F4" s="153" t="str">
        <f>"GROWTH DURING THE YEAR " &amp;[1]AsOn!D1</f>
        <v>GROWTH DURING THE YEAR 2022-23</v>
      </c>
      <c r="G4" s="153"/>
      <c r="H4" s="65" t="str">
        <f>C4</f>
        <v>As on  31ST MAR 22</v>
      </c>
      <c r="I4" s="65" t="str">
        <f>D4</f>
        <v>As on 31ST DEC 21</v>
      </c>
      <c r="J4" s="65" t="str">
        <f>E4</f>
        <v>As on 31ST DEC 22</v>
      </c>
      <c r="K4" s="65" t="str">
        <f>F4</f>
        <v>GROWTH DURING THE YEAR 2022-23</v>
      </c>
      <c r="L4" s="139"/>
    </row>
    <row r="5" spans="1:12" s="20" customFormat="1" ht="15" customHeight="1" x14ac:dyDescent="0.2">
      <c r="A5" s="33"/>
      <c r="B5" s="33"/>
      <c r="C5" s="81" t="str">
        <f>RIGHT(C4,7)</f>
        <v xml:space="preserve"> MAR 22</v>
      </c>
      <c r="D5" s="81" t="str">
        <f t="shared" ref="D5:E5" si="0">RIGHT(D4,7)</f>
        <v xml:space="preserve"> DEC 21</v>
      </c>
      <c r="E5" s="81" t="str">
        <f t="shared" si="0"/>
        <v xml:space="preserve"> DEC 22</v>
      </c>
      <c r="F5" s="68" t="s">
        <v>10</v>
      </c>
      <c r="G5" s="68" t="s">
        <v>11</v>
      </c>
      <c r="H5" s="81" t="str">
        <f>RIGHT(H4,7)</f>
        <v xml:space="preserve"> MAR 22</v>
      </c>
      <c r="I5" s="81" t="str">
        <f t="shared" ref="I5:J5" si="1">RIGHT(I4,7)</f>
        <v xml:space="preserve"> DEC 21</v>
      </c>
      <c r="J5" s="81" t="str">
        <f t="shared" si="1"/>
        <v xml:space="preserve"> DEC 22</v>
      </c>
      <c r="K5" s="68" t="s">
        <v>10</v>
      </c>
      <c r="L5" s="139"/>
    </row>
    <row r="6" spans="1:12" s="87" customFormat="1" ht="15.75" customHeight="1" x14ac:dyDescent="0.2">
      <c r="A6" s="83">
        <v>1</v>
      </c>
      <c r="B6" s="84" t="s">
        <v>12</v>
      </c>
      <c r="C6" s="85">
        <v>727.19</v>
      </c>
      <c r="D6" s="85">
        <v>860.12</v>
      </c>
      <c r="E6" s="85">
        <v>858.01</v>
      </c>
      <c r="F6" s="85">
        <f t="shared" ref="F6:F37" si="2">(E6-C6)</f>
        <v>130.81999999999994</v>
      </c>
      <c r="G6" s="86">
        <f>IF(C6=0,"",(E6-C6)/C6*100)</f>
        <v>17.989796339333587</v>
      </c>
      <c r="H6" s="85">
        <f>(C6/t1a!H6)*100</f>
        <v>6.9297637062929072</v>
      </c>
      <c r="I6" s="85">
        <f>(D6/t1a!I6)*100</f>
        <v>7.9703839613768297</v>
      </c>
      <c r="J6" s="85">
        <f>(E6/t1a!J6)*100</f>
        <v>6.9005147177095063</v>
      </c>
      <c r="K6" s="85">
        <f t="shared" ref="K6:K37" si="3">(J6-H6)</f>
        <v>-2.9248988583400859E-2</v>
      </c>
      <c r="L6" s="140"/>
    </row>
    <row r="7" spans="1:12" s="87" customFormat="1" ht="15.75" customHeight="1" x14ac:dyDescent="0.2">
      <c r="A7" s="83">
        <v>2</v>
      </c>
      <c r="B7" s="84" t="s">
        <v>13</v>
      </c>
      <c r="C7" s="85">
        <v>327.04000000000002</v>
      </c>
      <c r="D7" s="85">
        <v>327.49</v>
      </c>
      <c r="E7" s="85">
        <v>323.87</v>
      </c>
      <c r="F7" s="85">
        <f t="shared" si="2"/>
        <v>-3.1700000000000159</v>
      </c>
      <c r="G7" s="86">
        <f t="shared" ref="G7:G60" si="4">IF(C7=0,"",(E7-C7)/C7*100)</f>
        <v>-0.96930039138943735</v>
      </c>
      <c r="H7" s="85">
        <f>(C7/t1a!H7)*100</f>
        <v>5.8236106956137723</v>
      </c>
      <c r="I7" s="85">
        <f>(D7/t1a!I7)*100</f>
        <v>5.8626714548104015</v>
      </c>
      <c r="J7" s="85">
        <f>(E7/t1a!J7)*100</f>
        <v>5.6982447991442164</v>
      </c>
      <c r="K7" s="85">
        <f t="shared" si="3"/>
        <v>-0.12536589646955587</v>
      </c>
      <c r="L7" s="140"/>
    </row>
    <row r="8" spans="1:12" s="87" customFormat="1" ht="15.75" customHeight="1" x14ac:dyDescent="0.2">
      <c r="A8" s="83">
        <v>3</v>
      </c>
      <c r="B8" s="84" t="s">
        <v>14</v>
      </c>
      <c r="C8" s="85">
        <v>161.03</v>
      </c>
      <c r="D8" s="85">
        <v>96.62</v>
      </c>
      <c r="E8" s="85">
        <v>140.9</v>
      </c>
      <c r="F8" s="85">
        <f t="shared" si="2"/>
        <v>-20.129999999999995</v>
      </c>
      <c r="G8" s="86">
        <f t="shared" si="4"/>
        <v>-12.500776252872134</v>
      </c>
      <c r="H8" s="85">
        <f>(C8/t1a!H8)*100</f>
        <v>11.035877051708185</v>
      </c>
      <c r="I8" s="85">
        <f>(D8/t1a!I8)*100</f>
        <v>7.0896069971530045</v>
      </c>
      <c r="J8" s="85">
        <f>(E8/t1a!J8)*100</f>
        <v>8.2443945138791364</v>
      </c>
      <c r="K8" s="85">
        <f t="shared" si="3"/>
        <v>-2.7914825378290491</v>
      </c>
      <c r="L8" s="140"/>
    </row>
    <row r="9" spans="1:12" s="87" customFormat="1" ht="15.75" customHeight="1" x14ac:dyDescent="0.2">
      <c r="A9" s="83">
        <v>4</v>
      </c>
      <c r="B9" s="84" t="s">
        <v>15</v>
      </c>
      <c r="C9" s="85">
        <v>348.49</v>
      </c>
      <c r="D9" s="85">
        <v>335.1</v>
      </c>
      <c r="E9" s="85">
        <v>383.85</v>
      </c>
      <c r="F9" s="85">
        <f t="shared" si="2"/>
        <v>35.360000000000014</v>
      </c>
      <c r="G9" s="86">
        <f t="shared" si="4"/>
        <v>10.146632614996131</v>
      </c>
      <c r="H9" s="85">
        <f>(C9/t1a!H9)*100</f>
        <v>6.648415590361906</v>
      </c>
      <c r="I9" s="85">
        <f>(D9/t1a!I9)*100</f>
        <v>6.0229811509987092</v>
      </c>
      <c r="J9" s="85">
        <f>(E9/t1a!J9)*100</f>
        <v>8.0692290874844446</v>
      </c>
      <c r="K9" s="85">
        <f t="shared" si="3"/>
        <v>1.4208134971225386</v>
      </c>
      <c r="L9" s="140"/>
    </row>
    <row r="10" spans="1:12" s="87" customFormat="1" ht="15.75" customHeight="1" x14ac:dyDescent="0.2">
      <c r="A10" s="83">
        <v>5</v>
      </c>
      <c r="B10" s="84" t="s">
        <v>16</v>
      </c>
      <c r="C10" s="85">
        <v>385.09</v>
      </c>
      <c r="D10" s="85">
        <v>352.22</v>
      </c>
      <c r="E10" s="85">
        <v>392.6</v>
      </c>
      <c r="F10" s="85">
        <f t="shared" si="2"/>
        <v>7.5100000000000477</v>
      </c>
      <c r="G10" s="86">
        <f t="shared" si="4"/>
        <v>1.950193461268807</v>
      </c>
      <c r="H10" s="85">
        <f>(C10/t1a!H10)*100</f>
        <v>8.0370578303345752</v>
      </c>
      <c r="I10" s="85">
        <f>(D10/t1a!I10)*100</f>
        <v>8.1000653119796908</v>
      </c>
      <c r="J10" s="85">
        <f>(E10/t1a!J10)*100</f>
        <v>8.2066589742303382</v>
      </c>
      <c r="K10" s="85">
        <f t="shared" si="3"/>
        <v>0.16960114389576297</v>
      </c>
      <c r="L10" s="140"/>
    </row>
    <row r="11" spans="1:12" s="87" customFormat="1" ht="15.75" customHeight="1" x14ac:dyDescent="0.2">
      <c r="A11" s="83">
        <v>6</v>
      </c>
      <c r="B11" s="84" t="s">
        <v>17</v>
      </c>
      <c r="C11" s="85">
        <v>205.95</v>
      </c>
      <c r="D11" s="85">
        <v>206.73</v>
      </c>
      <c r="E11" s="85">
        <v>103.46</v>
      </c>
      <c r="F11" s="85">
        <f t="shared" si="2"/>
        <v>-102.49</v>
      </c>
      <c r="G11" s="86">
        <f t="shared" si="4"/>
        <v>-49.764505948045638</v>
      </c>
      <c r="H11" s="85">
        <f>(C11/t1a!H11)*100</f>
        <v>5.0364497614441976</v>
      </c>
      <c r="I11" s="85">
        <f>(D11/t1a!I11)*100</f>
        <v>4.8003622389151399</v>
      </c>
      <c r="J11" s="85">
        <f>(E11/t1a!J11)*100</f>
        <v>2.090008120851194</v>
      </c>
      <c r="K11" s="85">
        <f t="shared" si="3"/>
        <v>-2.9464416405930036</v>
      </c>
      <c r="L11" s="140"/>
    </row>
    <row r="12" spans="1:12" s="87" customFormat="1" ht="15.75" customHeight="1" x14ac:dyDescent="0.2">
      <c r="A12" s="83">
        <v>7</v>
      </c>
      <c r="B12" s="84" t="s">
        <v>18</v>
      </c>
      <c r="C12" s="85">
        <v>92.4</v>
      </c>
      <c r="D12" s="85">
        <v>178.59</v>
      </c>
      <c r="E12" s="85">
        <v>92.34</v>
      </c>
      <c r="F12" s="85">
        <f t="shared" si="2"/>
        <v>-6.0000000000002274E-2</v>
      </c>
      <c r="G12" s="86">
        <f t="shared" si="4"/>
        <v>-6.4935064935067399E-2</v>
      </c>
      <c r="H12" s="85">
        <f>(C12/t1a!H12)*100</f>
        <v>13.321799307958479</v>
      </c>
      <c r="I12" s="85">
        <f>(D12/t1a!I12)*100</f>
        <v>25.361413275014915</v>
      </c>
      <c r="J12" s="85">
        <f>(E12/t1a!J12)*100</f>
        <v>9.9609501413130257</v>
      </c>
      <c r="K12" s="85">
        <f t="shared" si="3"/>
        <v>-3.360849166645453</v>
      </c>
      <c r="L12" s="140"/>
    </row>
    <row r="13" spans="1:12" s="87" customFormat="1" ht="15.75" customHeight="1" x14ac:dyDescent="0.2">
      <c r="A13" s="83">
        <v>8</v>
      </c>
      <c r="B13" s="84" t="s">
        <v>19</v>
      </c>
      <c r="C13" s="85">
        <v>21.37</v>
      </c>
      <c r="D13" s="85">
        <v>21.75</v>
      </c>
      <c r="E13" s="85">
        <v>19.04</v>
      </c>
      <c r="F13" s="85">
        <f t="shared" si="2"/>
        <v>-2.3300000000000018</v>
      </c>
      <c r="G13" s="86">
        <f t="shared" si="4"/>
        <v>-10.903135236312595</v>
      </c>
      <c r="H13" s="85">
        <f>(C13/t1a!H13)*100</f>
        <v>7.0817868504772008</v>
      </c>
      <c r="I13" s="85">
        <f>(D13/t1a!I13)*100</f>
        <v>7.8415113386451312</v>
      </c>
      <c r="J13" s="85">
        <f>(E13/t1a!J13)*100</f>
        <v>6.1602174194383332</v>
      </c>
      <c r="K13" s="85">
        <f t="shared" si="3"/>
        <v>-0.92156943103886757</v>
      </c>
      <c r="L13" s="140"/>
    </row>
    <row r="14" spans="1:12" s="87" customFormat="1" ht="15.75" customHeight="1" x14ac:dyDescent="0.2">
      <c r="A14" s="83">
        <v>9</v>
      </c>
      <c r="B14" s="84" t="s">
        <v>20</v>
      </c>
      <c r="C14" s="85">
        <v>561.94000000000005</v>
      </c>
      <c r="D14" s="85">
        <v>573.07000000000005</v>
      </c>
      <c r="E14" s="85">
        <v>546.19000000000005</v>
      </c>
      <c r="F14" s="85">
        <f t="shared" si="2"/>
        <v>-15.75</v>
      </c>
      <c r="G14" s="86">
        <f t="shared" si="4"/>
        <v>-2.8027903334875606</v>
      </c>
      <c r="H14" s="85">
        <f>(C14/t1a!H14)*100</f>
        <v>4.8966240185011074</v>
      </c>
      <c r="I14" s="85">
        <f>(D14/t1a!I14)*100</f>
        <v>6.930174623905577</v>
      </c>
      <c r="J14" s="85">
        <f>(E14/t1a!J14)*100</f>
        <v>4.14834044356612</v>
      </c>
      <c r="K14" s="85">
        <f t="shared" si="3"/>
        <v>-0.74828357493498743</v>
      </c>
      <c r="L14" s="140"/>
    </row>
    <row r="15" spans="1:12" s="87" customFormat="1" ht="15.75" customHeight="1" x14ac:dyDescent="0.2">
      <c r="A15" s="83">
        <v>10</v>
      </c>
      <c r="B15" s="84" t="s">
        <v>21</v>
      </c>
      <c r="C15" s="85">
        <v>3631.71</v>
      </c>
      <c r="D15" s="85">
        <v>3488.59</v>
      </c>
      <c r="E15" s="85">
        <v>3588.29</v>
      </c>
      <c r="F15" s="85">
        <f t="shared" si="2"/>
        <v>-43.420000000000073</v>
      </c>
      <c r="G15" s="86">
        <f t="shared" si="4"/>
        <v>-1.1955800435607489</v>
      </c>
      <c r="H15" s="85">
        <f>(C15/t1a!H15)*100</f>
        <v>9.3195038507610679</v>
      </c>
      <c r="I15" s="85">
        <f>(D15/t1a!I15)*100</f>
        <v>9.5993341037917563</v>
      </c>
      <c r="J15" s="85">
        <f>(E15/t1a!J15)*100</f>
        <v>8.4180050987217534</v>
      </c>
      <c r="K15" s="85">
        <f t="shared" si="3"/>
        <v>-0.90149875203931451</v>
      </c>
      <c r="L15" s="140"/>
    </row>
    <row r="16" spans="1:12" s="87" customFormat="1" ht="15.75" customHeight="1" x14ac:dyDescent="0.2">
      <c r="A16" s="83">
        <v>11</v>
      </c>
      <c r="B16" s="84" t="s">
        <v>22</v>
      </c>
      <c r="C16" s="85">
        <v>267.11</v>
      </c>
      <c r="D16" s="85">
        <v>253.7</v>
      </c>
      <c r="E16" s="85">
        <v>508.27</v>
      </c>
      <c r="F16" s="85">
        <f t="shared" si="2"/>
        <v>241.15999999999997</v>
      </c>
      <c r="G16" s="86">
        <f t="shared" si="4"/>
        <v>90.284901351503109</v>
      </c>
      <c r="H16" s="85">
        <f>(C16/t1a!H16)*100</f>
        <v>7.587123675995648</v>
      </c>
      <c r="I16" s="85">
        <f>(D16/t1a!I16)*100</f>
        <v>7.2005335830956332</v>
      </c>
      <c r="J16" s="85">
        <f>(E16/t1a!J16)*100</f>
        <v>13.978092453914673</v>
      </c>
      <c r="K16" s="85">
        <f t="shared" si="3"/>
        <v>6.3909687779190252</v>
      </c>
      <c r="L16" s="140"/>
    </row>
    <row r="17" spans="1:12" s="87" customFormat="1" ht="15.75" customHeight="1" x14ac:dyDescent="0.2">
      <c r="A17" s="83">
        <v>12</v>
      </c>
      <c r="B17" s="84" t="s">
        <v>23</v>
      </c>
      <c r="C17" s="85">
        <v>635</v>
      </c>
      <c r="D17" s="85">
        <v>573.52</v>
      </c>
      <c r="E17" s="85">
        <v>348.76</v>
      </c>
      <c r="F17" s="85">
        <f t="shared" si="2"/>
        <v>-286.24</v>
      </c>
      <c r="G17" s="86">
        <f t="shared" si="4"/>
        <v>-45.07716535433071</v>
      </c>
      <c r="H17" s="85">
        <f>(C17/t1a!H17)*100</f>
        <v>13.930907088528171</v>
      </c>
      <c r="I17" s="85">
        <f>(D17/t1a!I17)*100</f>
        <v>12.36719476089127</v>
      </c>
      <c r="J17" s="85">
        <f>(E17/t1a!J17)*100</f>
        <v>7.0518251318830414</v>
      </c>
      <c r="K17" s="85">
        <f t="shared" si="3"/>
        <v>-6.8790819566451296</v>
      </c>
      <c r="L17" s="140"/>
    </row>
    <row r="18" spans="1:12" s="29" customFormat="1" ht="15.75" customHeight="1" x14ac:dyDescent="0.25">
      <c r="A18" s="151" t="s">
        <v>24</v>
      </c>
      <c r="B18" s="152"/>
      <c r="C18" s="88">
        <f>SUM(C6:C17)</f>
        <v>7364.32</v>
      </c>
      <c r="D18" s="88">
        <f>SUM(D6:D17)</f>
        <v>7267.5</v>
      </c>
      <c r="E18" s="88">
        <f>SUM(E6:E17)</f>
        <v>7305.58</v>
      </c>
      <c r="F18" s="88">
        <f t="shared" si="2"/>
        <v>-58.739999999999782</v>
      </c>
      <c r="G18" s="89">
        <f t="shared" si="4"/>
        <v>-0.79762965216068538</v>
      </c>
      <c r="H18" s="88">
        <f>(C18/t1a!H18)*100</f>
        <v>8.0740198890298078</v>
      </c>
      <c r="I18" s="88">
        <f>(D18/t1a!I18)*100</f>
        <v>8.4789325796815493</v>
      </c>
      <c r="J18" s="88">
        <f>(E18/t1a!J18)*100</f>
        <v>7.3107984479321333</v>
      </c>
      <c r="K18" s="88">
        <f t="shared" si="3"/>
        <v>-0.76322144109767454</v>
      </c>
      <c r="L18" s="141"/>
    </row>
    <row r="19" spans="1:12" s="87" customFormat="1" ht="15.75" customHeight="1" x14ac:dyDescent="0.2">
      <c r="A19" s="83">
        <v>13</v>
      </c>
      <c r="B19" s="84" t="s">
        <v>25</v>
      </c>
      <c r="C19" s="85">
        <v>257.88</v>
      </c>
      <c r="D19" s="85">
        <v>219.28</v>
      </c>
      <c r="E19" s="85">
        <v>202.74</v>
      </c>
      <c r="F19" s="85">
        <f t="shared" si="2"/>
        <v>-55.139999999999986</v>
      </c>
      <c r="G19" s="86">
        <f t="shared" si="4"/>
        <v>-21.382038157282452</v>
      </c>
      <c r="H19" s="85">
        <f>(C19/t1a!H19)*100</f>
        <v>4.779414490218028</v>
      </c>
      <c r="I19" s="85">
        <f>(D19/t1a!I19)*100</f>
        <v>4.2889107950366929</v>
      </c>
      <c r="J19" s="85">
        <f>(E19/t1a!J19)*100</f>
        <v>3.1631369881394069</v>
      </c>
      <c r="K19" s="85">
        <f t="shared" si="3"/>
        <v>-1.6162775020786211</v>
      </c>
      <c r="L19" s="140"/>
    </row>
    <row r="20" spans="1:12" s="87" customFormat="1" ht="15.75" customHeight="1" x14ac:dyDescent="0.2">
      <c r="A20" s="83">
        <v>14</v>
      </c>
      <c r="B20" s="84" t="s">
        <v>26</v>
      </c>
      <c r="C20" s="85">
        <v>895.65</v>
      </c>
      <c r="D20" s="85">
        <v>859.45</v>
      </c>
      <c r="E20" s="85">
        <v>858.56</v>
      </c>
      <c r="F20" s="85">
        <f t="shared" si="2"/>
        <v>-37.090000000000032</v>
      </c>
      <c r="G20" s="86">
        <f t="shared" si="4"/>
        <v>-4.1411265561324209</v>
      </c>
      <c r="H20" s="85">
        <f>(C20/t1a!H20)*100</f>
        <v>58.528504587395766</v>
      </c>
      <c r="I20" s="85">
        <f>(D20/t1a!I20)*100</f>
        <v>58.648314829094531</v>
      </c>
      <c r="J20" s="85">
        <f>(E20/t1a!J20)*100</f>
        <v>55.625672191051265</v>
      </c>
      <c r="K20" s="85">
        <f t="shared" si="3"/>
        <v>-2.9028323963445004</v>
      </c>
      <c r="L20" s="140"/>
    </row>
    <row r="21" spans="1:12" s="87" customFormat="1" ht="15.75" customHeight="1" x14ac:dyDescent="0.2">
      <c r="A21" s="83">
        <v>15</v>
      </c>
      <c r="B21" s="84" t="s">
        <v>27</v>
      </c>
      <c r="C21" s="85">
        <v>1.47</v>
      </c>
      <c r="D21" s="85">
        <v>0.59</v>
      </c>
      <c r="E21" s="85">
        <v>1.27</v>
      </c>
      <c r="F21" s="85">
        <f t="shared" si="2"/>
        <v>-0.19999999999999996</v>
      </c>
      <c r="G21" s="86">
        <f t="shared" si="4"/>
        <v>-13.605442176870747</v>
      </c>
      <c r="H21" s="85">
        <f>(C21/t1a!H21)*100</f>
        <v>1.5720243824189926</v>
      </c>
      <c r="I21" s="85">
        <f>(D21/t1a!I21)*100</f>
        <v>0.70447761194029845</v>
      </c>
      <c r="J21" s="85">
        <f>(E21/t1a!J21)*100</f>
        <v>1.1179577464788732</v>
      </c>
      <c r="K21" s="85">
        <f t="shared" si="3"/>
        <v>-0.45406663594011931</v>
      </c>
      <c r="L21" s="140"/>
    </row>
    <row r="22" spans="1:12" s="87" customFormat="1" ht="15.75" customHeight="1" x14ac:dyDescent="0.2">
      <c r="A22" s="83">
        <v>16</v>
      </c>
      <c r="B22" s="84" t="s">
        <v>28</v>
      </c>
      <c r="C22" s="85">
        <v>15.02</v>
      </c>
      <c r="D22" s="85">
        <v>13.7</v>
      </c>
      <c r="E22" s="85">
        <v>19.54</v>
      </c>
      <c r="F22" s="85">
        <f t="shared" si="2"/>
        <v>4.5199999999999996</v>
      </c>
      <c r="G22" s="86">
        <f t="shared" si="4"/>
        <v>30.093209054593871</v>
      </c>
      <c r="H22" s="85">
        <f>(C22/t1a!H22)*100</f>
        <v>4.2738447530161618</v>
      </c>
      <c r="I22" s="85">
        <f>(D22/t1a!I22)*100</f>
        <v>3.8642710066849073</v>
      </c>
      <c r="J22" s="85">
        <f>(E22/t1a!J22)*100</f>
        <v>5.4348733068172344</v>
      </c>
      <c r="K22" s="85">
        <f t="shared" si="3"/>
        <v>1.1610285538010725</v>
      </c>
      <c r="L22" s="140"/>
    </row>
    <row r="23" spans="1:12" s="87" customFormat="1" ht="15.75" customHeight="1" x14ac:dyDescent="0.2">
      <c r="A23" s="83">
        <v>17</v>
      </c>
      <c r="B23" s="84" t="s">
        <v>29</v>
      </c>
      <c r="C23" s="85">
        <v>11.79</v>
      </c>
      <c r="D23" s="85">
        <v>11.3</v>
      </c>
      <c r="E23" s="85">
        <v>14.84</v>
      </c>
      <c r="F23" s="85">
        <f t="shared" si="2"/>
        <v>3.0500000000000007</v>
      </c>
      <c r="G23" s="86">
        <f t="shared" si="4"/>
        <v>25.869380831212901</v>
      </c>
      <c r="H23" s="85">
        <f>(C23/t1a!H23)*100</f>
        <v>5.039538362898055</v>
      </c>
      <c r="I23" s="85">
        <f>(D23/t1a!I23)*100</f>
        <v>5.9389288905239921</v>
      </c>
      <c r="J23" s="85">
        <f>(E23/t1a!J23)*100</f>
        <v>3.7866802755805056</v>
      </c>
      <c r="K23" s="85">
        <f t="shared" si="3"/>
        <v>-1.2528580873175494</v>
      </c>
      <c r="L23" s="140"/>
    </row>
    <row r="24" spans="1:12" s="87" customFormat="1" ht="15.75" customHeight="1" x14ac:dyDescent="0.2">
      <c r="A24" s="83">
        <v>18</v>
      </c>
      <c r="B24" s="84" t="s">
        <v>30</v>
      </c>
      <c r="C24" s="85">
        <v>276.5</v>
      </c>
      <c r="D24" s="85">
        <v>322.43</v>
      </c>
      <c r="E24" s="85">
        <v>391.16</v>
      </c>
      <c r="F24" s="85">
        <f t="shared" si="2"/>
        <v>114.66000000000003</v>
      </c>
      <c r="G24" s="86">
        <f t="shared" si="4"/>
        <v>41.468354430379755</v>
      </c>
      <c r="H24" s="85">
        <f>(C24/t1a!H24)*100</f>
        <v>2.3198021330433787</v>
      </c>
      <c r="I24" s="85">
        <f>(D24/t1a!I24)*100</f>
        <v>3.1085290524978237</v>
      </c>
      <c r="J24" s="85">
        <f>(E24/t1a!J24)*100</f>
        <v>2.8954589497854464</v>
      </c>
      <c r="K24" s="85">
        <f t="shared" si="3"/>
        <v>0.5756568167420677</v>
      </c>
      <c r="L24" s="140"/>
    </row>
    <row r="25" spans="1:12" s="87" customFormat="1" ht="15.75" customHeight="1" x14ac:dyDescent="0.2">
      <c r="A25" s="83">
        <v>19</v>
      </c>
      <c r="B25" s="84" t="s">
        <v>31</v>
      </c>
      <c r="C25" s="85">
        <v>344.62</v>
      </c>
      <c r="D25" s="85">
        <v>318.45999999999998</v>
      </c>
      <c r="E25" s="85">
        <v>343.87</v>
      </c>
      <c r="F25" s="85">
        <f t="shared" si="2"/>
        <v>-0.75</v>
      </c>
      <c r="G25" s="86">
        <f t="shared" si="4"/>
        <v>-0.21763101387034994</v>
      </c>
      <c r="H25" s="85">
        <f>(C25/t1a!H25)*100</f>
        <v>4.8460082515165741</v>
      </c>
      <c r="I25" s="85">
        <f>(D25/t1a!I25)*100</f>
        <v>4.7162280838157518</v>
      </c>
      <c r="J25" s="85">
        <f>(E25/t1a!J25)*100</f>
        <v>4.0032783411779915</v>
      </c>
      <c r="K25" s="85">
        <f t="shared" si="3"/>
        <v>-0.84272991033858258</v>
      </c>
      <c r="L25" s="140"/>
    </row>
    <row r="26" spans="1:12" s="87" customFormat="1" ht="15.75" customHeight="1" x14ac:dyDescent="0.2">
      <c r="A26" s="83">
        <v>20</v>
      </c>
      <c r="B26" s="84" t="s">
        <v>32</v>
      </c>
      <c r="C26" s="85">
        <v>274.13</v>
      </c>
      <c r="D26" s="85">
        <v>375.95</v>
      </c>
      <c r="E26" s="85">
        <v>513.22</v>
      </c>
      <c r="F26" s="85">
        <f t="shared" si="2"/>
        <v>239.09000000000003</v>
      </c>
      <c r="G26" s="86">
        <f t="shared" si="4"/>
        <v>87.217743406413035</v>
      </c>
      <c r="H26" s="85">
        <f>(C26/t1a!H26)*100</f>
        <v>12.215696410110157</v>
      </c>
      <c r="I26" s="85">
        <f>(D26/t1a!I26)*100</f>
        <v>18.038702000355062</v>
      </c>
      <c r="J26" s="85">
        <f>(E26/t1a!J26)*100</f>
        <v>10.586242958421945</v>
      </c>
      <c r="K26" s="85">
        <f t="shared" si="3"/>
        <v>-1.629453451688212</v>
      </c>
      <c r="L26" s="140"/>
    </row>
    <row r="27" spans="1:12" s="87" customFormat="1" ht="15.75" customHeight="1" x14ac:dyDescent="0.2">
      <c r="A27" s="83">
        <v>21</v>
      </c>
      <c r="B27" s="84" t="s">
        <v>33</v>
      </c>
      <c r="C27" s="85">
        <v>78</v>
      </c>
      <c r="D27" s="85">
        <v>64</v>
      </c>
      <c r="E27" s="85">
        <v>92.49</v>
      </c>
      <c r="F27" s="85">
        <f t="shared" si="2"/>
        <v>14.489999999999995</v>
      </c>
      <c r="G27" s="86">
        <f t="shared" si="4"/>
        <v>18.576923076923073</v>
      </c>
      <c r="H27" s="85">
        <f>(C27/t1a!H27)*100</f>
        <v>7.2625698324022352</v>
      </c>
      <c r="I27" s="85">
        <f>(D27/t1a!I27)*100</f>
        <v>7.1748878923766819</v>
      </c>
      <c r="J27" s="85">
        <f>(E27/t1a!J27)*100</f>
        <v>6.1654245603743645</v>
      </c>
      <c r="K27" s="85">
        <f t="shared" si="3"/>
        <v>-1.0971452720278707</v>
      </c>
      <c r="L27" s="140"/>
    </row>
    <row r="28" spans="1:12" s="87" customFormat="1" ht="15.75" customHeight="1" x14ac:dyDescent="0.2">
      <c r="A28" s="83">
        <v>22</v>
      </c>
      <c r="B28" s="84" t="s">
        <v>34</v>
      </c>
      <c r="C28" s="85">
        <v>1.51</v>
      </c>
      <c r="D28" s="85">
        <v>2.7</v>
      </c>
      <c r="E28" s="85">
        <v>0.47</v>
      </c>
      <c r="F28" s="85">
        <f t="shared" si="2"/>
        <v>-1.04</v>
      </c>
      <c r="G28" s="86">
        <f t="shared" si="4"/>
        <v>-68.874172185430467</v>
      </c>
      <c r="H28" s="85">
        <f>(C28/t1a!H28)*100</f>
        <v>5.5173522555374485E-2</v>
      </c>
      <c r="I28" s="85">
        <f>(D28/t1a!I28)*100</f>
        <v>0.10310695628265056</v>
      </c>
      <c r="J28" s="85">
        <f>(E28/t1a!J28)*100</f>
        <v>1.0952136831803141E-2</v>
      </c>
      <c r="K28" s="85">
        <f t="shared" si="3"/>
        <v>-4.4221385723571344E-2</v>
      </c>
      <c r="L28" s="140"/>
    </row>
    <row r="29" spans="1:12" s="87" customFormat="1" ht="15.75" customHeight="1" x14ac:dyDescent="0.2">
      <c r="A29" s="83">
        <v>23</v>
      </c>
      <c r="B29" s="84" t="s">
        <v>35</v>
      </c>
      <c r="C29" s="85">
        <v>3.17</v>
      </c>
      <c r="D29" s="85">
        <v>6.23</v>
      </c>
      <c r="E29" s="85">
        <v>3.08</v>
      </c>
      <c r="F29" s="85">
        <f t="shared" si="2"/>
        <v>-8.9999999999999858E-2</v>
      </c>
      <c r="G29" s="86">
        <f t="shared" si="4"/>
        <v>-2.8391167192428979</v>
      </c>
      <c r="H29" s="85">
        <f>(C29/t1a!H29)*100</f>
        <v>7.8368355995055623</v>
      </c>
      <c r="I29" s="85">
        <f>(D29/t1a!I29)*100</f>
        <v>15.524545228008972</v>
      </c>
      <c r="J29" s="85">
        <f>(E29/t1a!J29)*100</f>
        <v>14.246068455134134</v>
      </c>
      <c r="K29" s="85">
        <f t="shared" si="3"/>
        <v>6.4092328556285718</v>
      </c>
      <c r="L29" s="140"/>
    </row>
    <row r="30" spans="1:12" s="87" customFormat="1" ht="15.75" customHeight="1" x14ac:dyDescent="0.2">
      <c r="A30" s="83">
        <v>24</v>
      </c>
      <c r="B30" s="84" t="s">
        <v>36</v>
      </c>
      <c r="C30" s="85">
        <v>10.220000000000001</v>
      </c>
      <c r="D30" s="85">
        <v>10</v>
      </c>
      <c r="E30" s="85">
        <v>15.06</v>
      </c>
      <c r="F30" s="85">
        <f t="shared" si="2"/>
        <v>4.84</v>
      </c>
      <c r="G30" s="86">
        <f t="shared" si="4"/>
        <v>47.358121330724067</v>
      </c>
      <c r="H30" s="85">
        <f>(C30/t1a!H30)*100</f>
        <v>2.1789186423332767</v>
      </c>
      <c r="I30" s="85">
        <f>(D30/t1a!I30)*100</f>
        <v>2.171788467803236</v>
      </c>
      <c r="J30" s="85">
        <f>(E30/t1a!J30)*100</f>
        <v>2.7518912399956146</v>
      </c>
      <c r="K30" s="85">
        <f t="shared" si="3"/>
        <v>0.57297259766233788</v>
      </c>
      <c r="L30" s="140"/>
    </row>
    <row r="31" spans="1:12" s="87" customFormat="1" ht="15.75" customHeight="1" x14ac:dyDescent="0.2">
      <c r="A31" s="83">
        <v>25</v>
      </c>
      <c r="B31" s="84" t="s">
        <v>37</v>
      </c>
      <c r="C31" s="85">
        <v>1.48</v>
      </c>
      <c r="D31" s="85">
        <v>7.69</v>
      </c>
      <c r="E31" s="85">
        <v>1.26</v>
      </c>
      <c r="F31" s="85">
        <f t="shared" si="2"/>
        <v>-0.21999999999999997</v>
      </c>
      <c r="G31" s="86">
        <f t="shared" si="4"/>
        <v>-14.864864864864863</v>
      </c>
      <c r="H31" s="85">
        <f>(C31/t1a!H31)*100</f>
        <v>13.962264150943396</v>
      </c>
      <c r="I31" s="85">
        <f>(D31/t1a!I31)*100</f>
        <v>67.279090113735791</v>
      </c>
      <c r="J31" s="85">
        <f>(E31/t1a!J31)*100</f>
        <v>14.269535673839185</v>
      </c>
      <c r="K31" s="85">
        <f t="shared" si="3"/>
        <v>0.30727152289578896</v>
      </c>
      <c r="L31" s="140"/>
    </row>
    <row r="32" spans="1:12" s="87" customFormat="1" ht="15.75" customHeight="1" x14ac:dyDescent="0.2">
      <c r="A32" s="83">
        <v>26</v>
      </c>
      <c r="B32" s="84" t="s">
        <v>38</v>
      </c>
      <c r="C32" s="85">
        <v>5.4</v>
      </c>
      <c r="D32" s="85">
        <v>3.54</v>
      </c>
      <c r="E32" s="85">
        <v>11.06</v>
      </c>
      <c r="F32" s="85">
        <f t="shared" si="2"/>
        <v>5.66</v>
      </c>
      <c r="G32" s="86">
        <f t="shared" si="4"/>
        <v>104.81481481481481</v>
      </c>
      <c r="H32" s="85">
        <f>(C32/t1a!H32)*100</f>
        <v>0.18610742534162775</v>
      </c>
      <c r="I32" s="85">
        <f>(D32/t1a!I32)*100</f>
        <v>0.13347761987534545</v>
      </c>
      <c r="J32" s="85">
        <f>(E32/t1a!J32)*100</f>
        <v>0.31484138370795473</v>
      </c>
      <c r="K32" s="85">
        <f t="shared" si="3"/>
        <v>0.12873395836632698</v>
      </c>
      <c r="L32" s="140"/>
    </row>
    <row r="33" spans="1:12" s="87" customFormat="1" ht="15.75" customHeight="1" x14ac:dyDescent="0.2">
      <c r="A33" s="83">
        <v>27</v>
      </c>
      <c r="B33" s="84" t="s">
        <v>39</v>
      </c>
      <c r="C33" s="85">
        <v>1.27</v>
      </c>
      <c r="D33" s="85">
        <v>0</v>
      </c>
      <c r="E33" s="85">
        <v>1.31</v>
      </c>
      <c r="F33" s="85">
        <f t="shared" si="2"/>
        <v>4.0000000000000036E-2</v>
      </c>
      <c r="G33" s="86">
        <f t="shared" si="4"/>
        <v>3.1496062992126013</v>
      </c>
      <c r="H33" s="85">
        <f>(C33/t1a!H33)*100</f>
        <v>12.106768350810295</v>
      </c>
      <c r="I33" s="85">
        <f>(D33/t1a!I33)*100</f>
        <v>0</v>
      </c>
      <c r="J33" s="85">
        <f>(E33/t1a!J33)*100</f>
        <v>24.485981308411215</v>
      </c>
      <c r="K33" s="85">
        <f t="shared" si="3"/>
        <v>12.37921295760092</v>
      </c>
      <c r="L33" s="140"/>
    </row>
    <row r="34" spans="1:12" s="87" customFormat="1" ht="15.75" customHeight="1" x14ac:dyDescent="0.2">
      <c r="A34" s="83">
        <v>28</v>
      </c>
      <c r="B34" s="84" t="s">
        <v>40</v>
      </c>
      <c r="C34" s="85">
        <v>11.11</v>
      </c>
      <c r="D34" s="85">
        <v>0.19</v>
      </c>
      <c r="E34" s="85">
        <v>7.82</v>
      </c>
      <c r="F34" s="85">
        <f t="shared" si="2"/>
        <v>-3.2899999999999991</v>
      </c>
      <c r="G34" s="86">
        <f t="shared" si="4"/>
        <v>-29.612961296129608</v>
      </c>
      <c r="H34" s="85">
        <f>(C34/t1a!H34)*100</f>
        <v>7.4264705882352944</v>
      </c>
      <c r="I34" s="85">
        <f>(D34/t1a!I34)*100</f>
        <v>0.12670045345425446</v>
      </c>
      <c r="J34" s="85">
        <f>(E34/t1a!J34)*100</f>
        <v>4.0705845609286344</v>
      </c>
      <c r="K34" s="85">
        <f t="shared" si="3"/>
        <v>-3.35588602730666</v>
      </c>
      <c r="L34" s="140"/>
    </row>
    <row r="35" spans="1:12" s="87" customFormat="1" ht="15.75" customHeight="1" x14ac:dyDescent="0.2">
      <c r="A35" s="83">
        <v>29</v>
      </c>
      <c r="B35" s="84" t="s">
        <v>41</v>
      </c>
      <c r="C35" s="85">
        <v>2.27</v>
      </c>
      <c r="D35" s="85">
        <v>2.21</v>
      </c>
      <c r="E35" s="85">
        <v>1.3</v>
      </c>
      <c r="F35" s="85">
        <f t="shared" si="2"/>
        <v>-0.97</v>
      </c>
      <c r="G35" s="86">
        <f t="shared" si="4"/>
        <v>-42.731277533039645</v>
      </c>
      <c r="H35" s="85">
        <f>(C35/t1a!H35)*100</f>
        <v>4.5102324657262072</v>
      </c>
      <c r="I35" s="85">
        <f>(D35/t1a!I35)*100</f>
        <v>4.1494555013143071</v>
      </c>
      <c r="J35" s="85">
        <f>(E35/t1a!J35)*100</f>
        <v>2.7287993282955498</v>
      </c>
      <c r="K35" s="85">
        <f t="shared" si="3"/>
        <v>-1.7814331374306573</v>
      </c>
      <c r="L35" s="140"/>
    </row>
    <row r="36" spans="1:12" s="87" customFormat="1" ht="15.75" customHeight="1" x14ac:dyDescent="0.2">
      <c r="A36" s="83">
        <v>30</v>
      </c>
      <c r="B36" s="84" t="s">
        <v>42</v>
      </c>
      <c r="C36" s="85">
        <v>2.96</v>
      </c>
      <c r="D36" s="85">
        <v>2.5</v>
      </c>
      <c r="E36" s="85">
        <v>4.05</v>
      </c>
      <c r="F36" s="85">
        <f t="shared" si="2"/>
        <v>1.0899999999999999</v>
      </c>
      <c r="G36" s="86">
        <f t="shared" si="4"/>
        <v>36.824324324324323</v>
      </c>
      <c r="H36" s="85">
        <f>(C36/t1a!H36)*100</f>
        <v>19.759679572763684</v>
      </c>
      <c r="I36" s="85">
        <f>(D36/t1a!I36)*100</f>
        <v>22.281639928698752</v>
      </c>
      <c r="J36" s="85">
        <f>(E36/t1a!J36)*100</f>
        <v>26.679841897233203</v>
      </c>
      <c r="K36" s="85">
        <f t="shared" si="3"/>
        <v>6.9201623244695192</v>
      </c>
      <c r="L36" s="140"/>
    </row>
    <row r="37" spans="1:12" s="87" customFormat="1" ht="15.75" customHeight="1" x14ac:dyDescent="0.2">
      <c r="A37" s="83">
        <v>31</v>
      </c>
      <c r="B37" s="84" t="s">
        <v>43</v>
      </c>
      <c r="C37" s="85">
        <v>24</v>
      </c>
      <c r="D37" s="85">
        <v>24</v>
      </c>
      <c r="E37" s="85">
        <v>24.71</v>
      </c>
      <c r="F37" s="85">
        <f t="shared" si="2"/>
        <v>0.71000000000000085</v>
      </c>
      <c r="G37" s="86">
        <f t="shared" si="4"/>
        <v>2.9583333333333366</v>
      </c>
      <c r="H37" s="85">
        <f>(C37/t1a!H37)*100</f>
        <v>1.929260450160772</v>
      </c>
      <c r="I37" s="85">
        <f>(D37/t1a!I37)*100</f>
        <v>2.1758839528558478</v>
      </c>
      <c r="J37" s="85">
        <f>(E37/t1a!J37)*100</f>
        <v>1.6303558939575886</v>
      </c>
      <c r="K37" s="85">
        <f t="shared" si="3"/>
        <v>-0.29890455620318335</v>
      </c>
      <c r="L37" s="140"/>
    </row>
    <row r="38" spans="1:12" s="29" customFormat="1" ht="15.75" customHeight="1" x14ac:dyDescent="0.25">
      <c r="A38" s="151" t="s">
        <v>44</v>
      </c>
      <c r="B38" s="152"/>
      <c r="C38" s="88">
        <f>SUM(C19:C37)</f>
        <v>2218.4500000000003</v>
      </c>
      <c r="D38" s="88">
        <f>SUM(D19:D37)</f>
        <v>2244.2199999999998</v>
      </c>
      <c r="E38" s="88">
        <f>SUM(E19:E37)</f>
        <v>2507.81</v>
      </c>
      <c r="F38" s="88">
        <f t="shared" ref="F38:F59" si="5">(E38-C38)</f>
        <v>289.35999999999967</v>
      </c>
      <c r="G38" s="89">
        <f t="shared" si="4"/>
        <v>13.043341071468802</v>
      </c>
      <c r="H38" s="88">
        <f>(C38/t1a!H38)*100</f>
        <v>5.9030688134790443</v>
      </c>
      <c r="I38" s="88">
        <f>(D38/t1a!I38)*100</f>
        <v>6.5171186821145559</v>
      </c>
      <c r="J38" s="88">
        <f>(E38/t1a!J38)*100</f>
        <v>5.2881601396449947</v>
      </c>
      <c r="K38" s="88">
        <f t="shared" ref="K38:K59" si="6">(J38-H38)</f>
        <v>-0.61490867383404968</v>
      </c>
      <c r="L38" s="141"/>
    </row>
    <row r="39" spans="1:12" s="87" customFormat="1" ht="15.75" customHeight="1" x14ac:dyDescent="0.2">
      <c r="A39" s="83">
        <v>32</v>
      </c>
      <c r="B39" s="84" t="s">
        <v>45</v>
      </c>
      <c r="C39" s="85">
        <v>187.94</v>
      </c>
      <c r="D39" s="85">
        <v>314.08999999999997</v>
      </c>
      <c r="E39" s="85">
        <v>348.2</v>
      </c>
      <c r="F39" s="85">
        <f t="shared" si="5"/>
        <v>160.26</v>
      </c>
      <c r="G39" s="86">
        <f t="shared" si="4"/>
        <v>85.271895285729485</v>
      </c>
      <c r="H39" s="85">
        <f>(C39/t1a!H39)*100</f>
        <v>6.343088382704841</v>
      </c>
      <c r="I39" s="85">
        <f>(D39/t1a!I39)*100</f>
        <v>6.5744828264687349</v>
      </c>
      <c r="J39" s="85">
        <f>(E39/t1a!J39)*100</f>
        <v>7.7280747505909257</v>
      </c>
      <c r="K39" s="85">
        <f t="shared" si="6"/>
        <v>1.3849863678860848</v>
      </c>
      <c r="L39" s="140"/>
    </row>
    <row r="40" spans="1:12" s="29" customFormat="1" ht="15.75" customHeight="1" x14ac:dyDescent="0.25">
      <c r="A40" s="151" t="s">
        <v>46</v>
      </c>
      <c r="B40" s="152"/>
      <c r="C40" s="88">
        <f>SUM(C39:C39)</f>
        <v>187.94</v>
      </c>
      <c r="D40" s="88">
        <f>SUM(D39:D39)</f>
        <v>314.08999999999997</v>
      </c>
      <c r="E40" s="88">
        <f>SUM(E39:E39)</f>
        <v>348.2</v>
      </c>
      <c r="F40" s="88">
        <f t="shared" si="5"/>
        <v>160.26</v>
      </c>
      <c r="G40" s="89">
        <f t="shared" si="4"/>
        <v>85.271895285729485</v>
      </c>
      <c r="H40" s="88">
        <f>(C40/t1a!H40)*100</f>
        <v>6.343088382704841</v>
      </c>
      <c r="I40" s="88">
        <f>(D40/t1a!I40)*100</f>
        <v>6.5744828264687349</v>
      </c>
      <c r="J40" s="88">
        <f>(E40/t1a!J40)*100</f>
        <v>7.7280747505909257</v>
      </c>
      <c r="K40" s="88">
        <f t="shared" si="6"/>
        <v>1.3849863678860848</v>
      </c>
      <c r="L40" s="141"/>
    </row>
    <row r="41" spans="1:12" s="87" customFormat="1" ht="15.75" customHeight="1" x14ac:dyDescent="0.2">
      <c r="A41" s="83">
        <v>33</v>
      </c>
      <c r="B41" s="84" t="s">
        <v>47</v>
      </c>
      <c r="C41" s="85">
        <v>837.89</v>
      </c>
      <c r="D41" s="85">
        <v>1040.83</v>
      </c>
      <c r="E41" s="85">
        <v>919.84</v>
      </c>
      <c r="F41" s="85">
        <f t="shared" si="5"/>
        <v>81.950000000000045</v>
      </c>
      <c r="G41" s="86">
        <f t="shared" si="4"/>
        <v>9.780520116005686</v>
      </c>
      <c r="H41" s="85">
        <f>(C41/t1a!H41)*100</f>
        <v>16.078885153287583</v>
      </c>
      <c r="I41" s="85">
        <f>(D41/t1a!I41)*100</f>
        <v>21.100913711346685</v>
      </c>
      <c r="J41" s="85">
        <f>(E41/t1a!J41)*100</f>
        <v>15.371015582570916</v>
      </c>
      <c r="K41" s="85">
        <f t="shared" si="6"/>
        <v>-0.70786957071666734</v>
      </c>
      <c r="L41" s="140"/>
    </row>
    <row r="42" spans="1:12" s="29" customFormat="1" ht="15.75" customHeight="1" x14ac:dyDescent="0.25">
      <c r="A42" s="151" t="s">
        <v>48</v>
      </c>
      <c r="B42" s="152"/>
      <c r="C42" s="88">
        <f>SUM(C41:C41)</f>
        <v>837.89</v>
      </c>
      <c r="D42" s="88">
        <f>SUM(D41:D41)</f>
        <v>1040.83</v>
      </c>
      <c r="E42" s="88">
        <f>SUM(E41:E41)</f>
        <v>919.84</v>
      </c>
      <c r="F42" s="88">
        <f t="shared" si="5"/>
        <v>81.950000000000045</v>
      </c>
      <c r="G42" s="89">
        <f t="shared" si="4"/>
        <v>9.780520116005686</v>
      </c>
      <c r="H42" s="88">
        <f>(C42/t1a!H42)*100</f>
        <v>16.078885153287583</v>
      </c>
      <c r="I42" s="88">
        <f>(D42/t1a!I42)*100</f>
        <v>21.100913711346685</v>
      </c>
      <c r="J42" s="88">
        <f>(E42/t1a!J42)*100</f>
        <v>15.371015582570916</v>
      </c>
      <c r="K42" s="88">
        <f t="shared" si="6"/>
        <v>-0.70786957071666734</v>
      </c>
      <c r="L42" s="141"/>
    </row>
    <row r="43" spans="1:12" s="87" customFormat="1" ht="15.75" customHeight="1" x14ac:dyDescent="0.2">
      <c r="A43" s="83">
        <v>34</v>
      </c>
      <c r="B43" s="84" t="s">
        <v>49</v>
      </c>
      <c r="C43" s="85">
        <v>11.97</v>
      </c>
      <c r="D43" s="85">
        <v>5.77</v>
      </c>
      <c r="E43" s="85">
        <v>19.63</v>
      </c>
      <c r="F43" s="85">
        <f t="shared" si="5"/>
        <v>7.6599999999999984</v>
      </c>
      <c r="G43" s="86">
        <f t="shared" si="4"/>
        <v>63.993316624895556</v>
      </c>
      <c r="H43" s="85">
        <f>(C43/t1a!H43)*100</f>
        <v>1.1283936651583713</v>
      </c>
      <c r="I43" s="85">
        <f>(D43/t1a!I43)*100</f>
        <v>0.64581840974212024</v>
      </c>
      <c r="J43" s="85">
        <f>(E43/t1a!J43)*100</f>
        <v>1.3340038463890833</v>
      </c>
      <c r="K43" s="85">
        <f t="shared" si="6"/>
        <v>0.20561018123071206</v>
      </c>
      <c r="L43" s="140"/>
    </row>
    <row r="44" spans="1:12" s="87" customFormat="1" ht="15.75" customHeight="1" x14ac:dyDescent="0.2">
      <c r="A44" s="83">
        <v>35</v>
      </c>
      <c r="B44" s="84" t="s">
        <v>50</v>
      </c>
      <c r="C44" s="85">
        <v>29.49</v>
      </c>
      <c r="D44" s="85">
        <v>24.03</v>
      </c>
      <c r="E44" s="85">
        <v>35.71</v>
      </c>
      <c r="F44" s="85">
        <f t="shared" si="5"/>
        <v>6.2200000000000024</v>
      </c>
      <c r="G44" s="86">
        <f t="shared" si="4"/>
        <v>21.091895557816219</v>
      </c>
      <c r="H44" s="85">
        <f>(C44/t1a!H44)*100</f>
        <v>14.500663814721934</v>
      </c>
      <c r="I44" s="85">
        <f>(D44/t1a!I44)*100</f>
        <v>12.217194570135748</v>
      </c>
      <c r="J44" s="85">
        <f>(E44/t1a!J44)*100</f>
        <v>15.148687057226489</v>
      </c>
      <c r="K44" s="85">
        <f t="shared" si="6"/>
        <v>0.64802324250455534</v>
      </c>
      <c r="L44" s="140"/>
    </row>
    <row r="45" spans="1:12" s="87" customFormat="1" ht="15.75" customHeight="1" x14ac:dyDescent="0.2">
      <c r="A45" s="83">
        <v>36</v>
      </c>
      <c r="B45" s="84" t="s">
        <v>51</v>
      </c>
      <c r="C45" s="85">
        <v>77.58</v>
      </c>
      <c r="D45" s="85">
        <v>87.84</v>
      </c>
      <c r="E45" s="85">
        <v>50.42</v>
      </c>
      <c r="F45" s="85">
        <f t="shared" si="5"/>
        <v>-27.159999999999997</v>
      </c>
      <c r="G45" s="86">
        <f t="shared" si="4"/>
        <v>-35.009022944057747</v>
      </c>
      <c r="H45" s="85">
        <f>(C45/t1a!H45)*100</f>
        <v>14.923535635279405</v>
      </c>
      <c r="I45" s="85">
        <f>(D45/t1a!I45)*100</f>
        <v>17.472599606150418</v>
      </c>
      <c r="J45" s="85">
        <f>(E45/t1a!J45)*100</f>
        <v>11.037653239929949</v>
      </c>
      <c r="K45" s="85">
        <f t="shared" si="6"/>
        <v>-3.8858823953494568</v>
      </c>
      <c r="L45" s="140"/>
    </row>
    <row r="46" spans="1:12" s="87" customFormat="1" ht="15.75" customHeight="1" x14ac:dyDescent="0.2">
      <c r="A46" s="83">
        <v>37</v>
      </c>
      <c r="B46" s="84" t="s">
        <v>52</v>
      </c>
      <c r="C46" s="85">
        <v>11.72</v>
      </c>
      <c r="D46" s="85">
        <v>11.26</v>
      </c>
      <c r="E46" s="85">
        <v>9.67</v>
      </c>
      <c r="F46" s="85">
        <f t="shared" si="5"/>
        <v>-2.0500000000000007</v>
      </c>
      <c r="G46" s="86">
        <f t="shared" si="4"/>
        <v>-17.491467576791813</v>
      </c>
      <c r="H46" s="85">
        <f>(C46/t1a!H46)*100</f>
        <v>25.780906291245053</v>
      </c>
      <c r="I46" s="85">
        <f>(D46/t1a!I46)*100</f>
        <v>35.331032318795103</v>
      </c>
      <c r="J46" s="85">
        <f>(E46/t1a!J46)*100</f>
        <v>18.751211944929221</v>
      </c>
      <c r="K46" s="85">
        <f t="shared" si="6"/>
        <v>-7.0296943463158321</v>
      </c>
      <c r="L46" s="140"/>
    </row>
    <row r="47" spans="1:12" s="87" customFormat="1" ht="15.75" customHeight="1" x14ac:dyDescent="0.2">
      <c r="A47" s="83">
        <v>38</v>
      </c>
      <c r="B47" s="84" t="s">
        <v>53</v>
      </c>
      <c r="C47" s="85">
        <v>151.13</v>
      </c>
      <c r="D47" s="85">
        <v>144.72</v>
      </c>
      <c r="E47" s="85">
        <v>164.3</v>
      </c>
      <c r="F47" s="85">
        <f t="shared" si="5"/>
        <v>13.170000000000016</v>
      </c>
      <c r="G47" s="86">
        <f t="shared" si="4"/>
        <v>8.714351882485289</v>
      </c>
      <c r="H47" s="85">
        <f>(C47/t1a!H47)*100</f>
        <v>48.824061510628667</v>
      </c>
      <c r="I47" s="85">
        <f>(D47/t1a!I47)*100</f>
        <v>52.241715399610143</v>
      </c>
      <c r="J47" s="85">
        <f>(E47/t1a!J47)*100</f>
        <v>44.973038075164922</v>
      </c>
      <c r="K47" s="85">
        <f t="shared" si="6"/>
        <v>-3.8510234354637447</v>
      </c>
      <c r="L47" s="140"/>
    </row>
    <row r="48" spans="1:12" s="87" customFormat="1" ht="15.75" customHeight="1" x14ac:dyDescent="0.2">
      <c r="A48" s="83">
        <v>39</v>
      </c>
      <c r="B48" s="84" t="s">
        <v>54</v>
      </c>
      <c r="C48" s="85">
        <v>19.21</v>
      </c>
      <c r="D48" s="85">
        <v>16.34</v>
      </c>
      <c r="E48" s="85">
        <v>22.96</v>
      </c>
      <c r="F48" s="85">
        <f t="shared" si="5"/>
        <v>3.75</v>
      </c>
      <c r="G48" s="86">
        <f t="shared" si="4"/>
        <v>19.52108276939094</v>
      </c>
      <c r="H48" s="85">
        <f>(C48/t1a!H48)*100</f>
        <v>30.337965887555274</v>
      </c>
      <c r="I48" s="85">
        <f>(D48/t1a!I48)*100</f>
        <v>27.19707057256991</v>
      </c>
      <c r="J48" s="85">
        <f>(E48/t1a!J48)*100</f>
        <v>26.213038018038588</v>
      </c>
      <c r="K48" s="85">
        <f t="shared" si="6"/>
        <v>-4.1249278695166858</v>
      </c>
      <c r="L48" s="140"/>
    </row>
    <row r="49" spans="1:12" s="87" customFormat="1" ht="15.75" customHeight="1" x14ac:dyDescent="0.2">
      <c r="A49" s="83">
        <v>40</v>
      </c>
      <c r="B49" s="84" t="s">
        <v>55</v>
      </c>
      <c r="C49" s="85">
        <v>47.5</v>
      </c>
      <c r="D49" s="85">
        <v>50.1</v>
      </c>
      <c r="E49" s="85">
        <v>64.540000000000006</v>
      </c>
      <c r="F49" s="85">
        <f t="shared" si="5"/>
        <v>17.040000000000006</v>
      </c>
      <c r="G49" s="86">
        <f t="shared" si="4"/>
        <v>35.873684210526328</v>
      </c>
      <c r="H49" s="85">
        <f>(C49/t1a!H49)*100</f>
        <v>52.335830762450421</v>
      </c>
      <c r="I49" s="85">
        <f>(D49/t1a!I49)*100</f>
        <v>58.864998237574909</v>
      </c>
      <c r="J49" s="85">
        <f>(E49/t1a!J49)*100</f>
        <v>67.461064074422495</v>
      </c>
      <c r="K49" s="85">
        <f t="shared" si="6"/>
        <v>15.125233311972075</v>
      </c>
      <c r="L49" s="140"/>
    </row>
    <row r="50" spans="1:12" s="87" customFormat="1" ht="15.75" customHeight="1" x14ac:dyDescent="0.2">
      <c r="A50" s="83">
        <v>41</v>
      </c>
      <c r="B50" s="84" t="s">
        <v>56</v>
      </c>
      <c r="C50" s="85">
        <v>57.16</v>
      </c>
      <c r="D50" s="85">
        <v>83.26</v>
      </c>
      <c r="E50" s="85">
        <v>73.84</v>
      </c>
      <c r="F50" s="85">
        <f t="shared" si="5"/>
        <v>16.680000000000007</v>
      </c>
      <c r="G50" s="86">
        <f t="shared" si="4"/>
        <v>29.181245626312119</v>
      </c>
      <c r="H50" s="85">
        <f>(C50/t1a!H50)*100</f>
        <v>45.469731922679181</v>
      </c>
      <c r="I50" s="85">
        <f>(D50/t1a!I50)*100</f>
        <v>73.969438521677333</v>
      </c>
      <c r="J50" s="85">
        <f>(E50/t1a!J50)*100</f>
        <v>51.488738581688864</v>
      </c>
      <c r="K50" s="85">
        <f t="shared" si="6"/>
        <v>6.0190066590096833</v>
      </c>
      <c r="L50" s="140"/>
    </row>
    <row r="51" spans="1:12" s="29" customFormat="1" ht="15.75" customHeight="1" x14ac:dyDescent="0.25">
      <c r="A51" s="151" t="s">
        <v>57</v>
      </c>
      <c r="B51" s="152"/>
      <c r="C51" s="88">
        <f>SUM(C43:C50)</f>
        <v>405.76</v>
      </c>
      <c r="D51" s="88">
        <f>SUM(D43:D50)</f>
        <v>423.32</v>
      </c>
      <c r="E51" s="88">
        <f>SUM(E43:E50)</f>
        <v>441.07000000000005</v>
      </c>
      <c r="F51" s="88">
        <f t="shared" si="5"/>
        <v>35.310000000000059</v>
      </c>
      <c r="G51" s="89">
        <f t="shared" si="4"/>
        <v>8.7021884858044309</v>
      </c>
      <c r="H51" s="88">
        <f>(C51/t1a!H51)*100</f>
        <v>16.775191106370485</v>
      </c>
      <c r="I51" s="88">
        <f>(D51/t1a!I51)*100</f>
        <v>19.602685806899743</v>
      </c>
      <c r="J51" s="88">
        <f>(E51/t1a!J51)*100</f>
        <v>15.169503475362928</v>
      </c>
      <c r="K51" s="88">
        <f t="shared" si="6"/>
        <v>-1.605687631007557</v>
      </c>
      <c r="L51" s="141"/>
    </row>
    <row r="52" spans="1:12" s="87" customFormat="1" ht="15.75" customHeight="1" x14ac:dyDescent="0.2">
      <c r="A52" s="83">
        <v>42</v>
      </c>
      <c r="B52" s="84" t="s">
        <v>58</v>
      </c>
      <c r="C52" s="85">
        <v>0</v>
      </c>
      <c r="D52" s="85">
        <v>0</v>
      </c>
      <c r="E52" s="85">
        <v>0</v>
      </c>
      <c r="F52" s="85">
        <f t="shared" si="5"/>
        <v>0</v>
      </c>
      <c r="G52" s="86">
        <v>0</v>
      </c>
      <c r="H52" s="85">
        <v>0</v>
      </c>
      <c r="I52" s="85">
        <v>0</v>
      </c>
      <c r="J52" s="85">
        <v>0</v>
      </c>
      <c r="K52" s="85">
        <f t="shared" si="6"/>
        <v>0</v>
      </c>
      <c r="L52" s="140"/>
    </row>
    <row r="53" spans="1:12" s="87" customFormat="1" ht="15.75" customHeight="1" x14ac:dyDescent="0.2">
      <c r="A53" s="83">
        <v>43</v>
      </c>
      <c r="B53" s="84" t="s">
        <v>59</v>
      </c>
      <c r="C53" s="85">
        <v>0</v>
      </c>
      <c r="D53" s="85">
        <v>0</v>
      </c>
      <c r="E53" s="85">
        <v>0</v>
      </c>
      <c r="F53" s="85">
        <f t="shared" si="5"/>
        <v>0</v>
      </c>
      <c r="G53" s="86">
        <v>0</v>
      </c>
      <c r="H53" s="85">
        <v>0</v>
      </c>
      <c r="I53" s="85">
        <v>0</v>
      </c>
      <c r="J53" s="85">
        <v>0</v>
      </c>
      <c r="K53" s="85">
        <f t="shared" si="6"/>
        <v>0</v>
      </c>
      <c r="L53" s="140"/>
    </row>
    <row r="54" spans="1:12" s="87" customFormat="1" ht="15.75" customHeight="1" x14ac:dyDescent="0.2">
      <c r="A54" s="83">
        <v>44</v>
      </c>
      <c r="B54" s="84" t="s">
        <v>60</v>
      </c>
      <c r="C54" s="85">
        <v>0</v>
      </c>
      <c r="D54" s="85">
        <v>0</v>
      </c>
      <c r="E54" s="85">
        <v>0</v>
      </c>
      <c r="F54" s="85">
        <f t="shared" si="5"/>
        <v>0</v>
      </c>
      <c r="G54" s="86">
        <v>0</v>
      </c>
      <c r="H54" s="85">
        <v>0</v>
      </c>
      <c r="I54" s="85">
        <v>0</v>
      </c>
      <c r="J54" s="85">
        <v>0</v>
      </c>
      <c r="K54" s="85">
        <f t="shared" si="6"/>
        <v>0</v>
      </c>
      <c r="L54" s="140"/>
    </row>
    <row r="55" spans="1:12" s="87" customFormat="1" ht="15.75" customHeight="1" x14ac:dyDescent="0.2">
      <c r="A55" s="83">
        <v>45</v>
      </c>
      <c r="B55" s="84" t="s">
        <v>61</v>
      </c>
      <c r="C55" s="85">
        <v>0</v>
      </c>
      <c r="D55" s="85">
        <v>0</v>
      </c>
      <c r="E55" s="85">
        <v>0</v>
      </c>
      <c r="F55" s="85">
        <f t="shared" si="5"/>
        <v>0</v>
      </c>
      <c r="G55" s="86">
        <v>0</v>
      </c>
      <c r="H55" s="85">
        <v>0</v>
      </c>
      <c r="I55" s="85">
        <v>0</v>
      </c>
      <c r="J55" s="85">
        <v>0</v>
      </c>
      <c r="K55" s="85">
        <f t="shared" si="6"/>
        <v>0</v>
      </c>
      <c r="L55" s="140"/>
    </row>
    <row r="56" spans="1:12" s="87" customFormat="1" ht="15.75" customHeight="1" x14ac:dyDescent="0.2">
      <c r="A56" s="83">
        <v>46</v>
      </c>
      <c r="B56" s="84" t="s">
        <v>62</v>
      </c>
      <c r="C56" s="85">
        <v>0</v>
      </c>
      <c r="D56" s="85">
        <v>0</v>
      </c>
      <c r="E56" s="85">
        <v>0</v>
      </c>
      <c r="F56" s="85">
        <f t="shared" si="5"/>
        <v>0</v>
      </c>
      <c r="G56" s="86">
        <v>0</v>
      </c>
      <c r="H56" s="85">
        <v>0</v>
      </c>
      <c r="I56" s="85">
        <v>0</v>
      </c>
      <c r="J56" s="85">
        <v>0</v>
      </c>
      <c r="K56" s="85">
        <f t="shared" si="6"/>
        <v>0</v>
      </c>
      <c r="L56" s="140"/>
    </row>
    <row r="57" spans="1:12" s="87" customFormat="1" ht="15.75" customHeight="1" x14ac:dyDescent="0.2">
      <c r="A57" s="83">
        <v>47</v>
      </c>
      <c r="B57" s="84" t="s">
        <v>63</v>
      </c>
      <c r="C57" s="85">
        <v>0</v>
      </c>
      <c r="D57" s="85">
        <v>0</v>
      </c>
      <c r="E57" s="85">
        <v>0</v>
      </c>
      <c r="F57" s="85">
        <f t="shared" si="5"/>
        <v>0</v>
      </c>
      <c r="G57" s="86">
        <v>0</v>
      </c>
      <c r="H57" s="85">
        <v>0</v>
      </c>
      <c r="I57" s="85">
        <v>0</v>
      </c>
      <c r="J57" s="85">
        <v>0</v>
      </c>
      <c r="K57" s="85">
        <f t="shared" si="6"/>
        <v>0</v>
      </c>
      <c r="L57" s="140"/>
    </row>
    <row r="58" spans="1:12" s="29" customFormat="1" ht="15.75" customHeight="1" x14ac:dyDescent="0.25">
      <c r="A58" s="151" t="s">
        <v>64</v>
      </c>
      <c r="B58" s="152"/>
      <c r="C58" s="88">
        <f>SUM(C52:C57)</f>
        <v>0</v>
      </c>
      <c r="D58" s="88">
        <f>SUM(D52:D57)</f>
        <v>0</v>
      </c>
      <c r="E58" s="88">
        <f>SUM(E52:E57)</f>
        <v>0</v>
      </c>
      <c r="F58" s="88">
        <f t="shared" si="5"/>
        <v>0</v>
      </c>
      <c r="G58" s="89">
        <v>0</v>
      </c>
      <c r="H58" s="88">
        <v>0</v>
      </c>
      <c r="I58" s="88">
        <v>0</v>
      </c>
      <c r="J58" s="88">
        <v>0</v>
      </c>
      <c r="K58" s="88">
        <f t="shared" si="6"/>
        <v>0</v>
      </c>
      <c r="L58" s="141"/>
    </row>
    <row r="59" spans="1:12" s="29" customFormat="1" ht="15.75" customHeight="1" x14ac:dyDescent="0.25">
      <c r="A59" s="151" t="s">
        <v>65</v>
      </c>
      <c r="B59" s="152"/>
      <c r="C59" s="88">
        <f>SUM(C18+C38+C40+C42+C51+C58)</f>
        <v>11014.36</v>
      </c>
      <c r="D59" s="88">
        <f>SUM(D18+D38+D40+D42+D51+D58)</f>
        <v>11289.96</v>
      </c>
      <c r="E59" s="88">
        <f>SUM(E18+E38+E40+E42+E51+E58)</f>
        <v>11522.5</v>
      </c>
      <c r="F59" s="88">
        <f t="shared" si="5"/>
        <v>508.13999999999942</v>
      </c>
      <c r="G59" s="89">
        <f t="shared" si="4"/>
        <v>4.6134319197847118</v>
      </c>
      <c r="H59" s="88">
        <f>(C59/t1a!H59)*100</f>
        <v>7.9021570734477704</v>
      </c>
      <c r="I59" s="88">
        <f>(D59/t1a!I59)*100</f>
        <v>8.5518500353172193</v>
      </c>
      <c r="J59" s="88">
        <f>(E59/t1a!J59)*100</f>
        <v>7.1679965640895098</v>
      </c>
      <c r="K59" s="88">
        <f t="shared" si="6"/>
        <v>-0.7341605093582606</v>
      </c>
      <c r="L59" s="141"/>
    </row>
    <row r="60" spans="1:12" s="87" customFormat="1" ht="15.75" customHeight="1" x14ac:dyDescent="0.2">
      <c r="G60" s="90" t="str">
        <f t="shared" si="4"/>
        <v/>
      </c>
      <c r="K60" s="90"/>
    </row>
    <row r="64" spans="1:12" x14ac:dyDescent="0.2">
      <c r="C64" s="124"/>
      <c r="D64" s="124"/>
      <c r="E64" s="124"/>
      <c r="F64" s="124"/>
      <c r="G64" s="124"/>
      <c r="H64" s="124"/>
      <c r="I64" s="124"/>
      <c r="J64" s="124"/>
      <c r="K64" s="124"/>
    </row>
    <row r="66" spans="3:11" x14ac:dyDescent="0.2">
      <c r="C66" s="124"/>
      <c r="D66" s="124"/>
      <c r="E66" s="124"/>
      <c r="F66" s="124"/>
      <c r="G66" s="124"/>
      <c r="H66" s="124"/>
      <c r="I66" s="124"/>
      <c r="J66" s="124"/>
      <c r="K66" s="124"/>
    </row>
  </sheetData>
  <mergeCells count="14">
    <mergeCell ref="L3:L59"/>
    <mergeCell ref="A18:B18"/>
    <mergeCell ref="A38:B38"/>
    <mergeCell ref="A40:B40"/>
    <mergeCell ref="A42:B42"/>
    <mergeCell ref="A51:B51"/>
    <mergeCell ref="A58:B58"/>
    <mergeCell ref="A59:B59"/>
    <mergeCell ref="I2:K2"/>
    <mergeCell ref="A3:A4"/>
    <mergeCell ref="B3:B4"/>
    <mergeCell ref="C3:G3"/>
    <mergeCell ref="H3:K3"/>
    <mergeCell ref="F4:G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view="pageBreakPreview" zoomScale="60" zoomScaleNormal="100" workbookViewId="0">
      <selection activeCell="C62" sqref="C62:N70"/>
    </sheetView>
  </sheetViews>
  <sheetFormatPr defaultRowHeight="12.75" x14ac:dyDescent="0.2"/>
  <cols>
    <col min="1" max="1" width="5.7109375" style="10" customWidth="1"/>
    <col min="2" max="2" width="38.85546875" style="10" customWidth="1"/>
    <col min="3" max="5" width="18" style="10" customWidth="1"/>
    <col min="6" max="6" width="18" style="24" customWidth="1"/>
    <col min="7" max="10" width="18" style="10" customWidth="1"/>
    <col min="11" max="11" width="18" style="24" customWidth="1"/>
    <col min="12" max="12" width="19.7109375" style="10" customWidth="1"/>
    <col min="13" max="13" width="7.5703125" style="10" customWidth="1"/>
    <col min="14" max="219" width="9.140625" style="10" customWidth="1"/>
    <col min="220" max="16384" width="9.140625" style="10"/>
  </cols>
  <sheetData>
    <row r="1" spans="1:13" s="96" customFormat="1" ht="36.75" customHeight="1" x14ac:dyDescent="0.2">
      <c r="A1" s="96" t="s">
        <v>196</v>
      </c>
      <c r="C1" s="96" t="s">
        <v>201</v>
      </c>
    </row>
    <row r="2" spans="1:13" s="18" customFormat="1" ht="23.25" customHeight="1" x14ac:dyDescent="0.25">
      <c r="A2" s="12"/>
      <c r="C2" s="170" t="s">
        <v>68</v>
      </c>
      <c r="D2" s="170"/>
      <c r="E2" s="170"/>
      <c r="F2" s="170"/>
      <c r="G2" s="170"/>
      <c r="H2" s="29"/>
      <c r="I2" s="174" t="s">
        <v>2</v>
      </c>
      <c r="J2" s="174"/>
      <c r="K2" s="174"/>
      <c r="L2" s="174"/>
    </row>
    <row r="3" spans="1:13" s="20" customFormat="1" ht="39" customHeight="1" x14ac:dyDescent="0.2">
      <c r="A3" s="153" t="s">
        <v>3</v>
      </c>
      <c r="B3" s="153" t="s">
        <v>4</v>
      </c>
      <c r="C3" s="168" t="s">
        <v>98</v>
      </c>
      <c r="D3" s="168"/>
      <c r="E3" s="168"/>
      <c r="F3" s="168"/>
      <c r="G3" s="168"/>
      <c r="H3" s="168" t="s">
        <v>99</v>
      </c>
      <c r="I3" s="168"/>
      <c r="J3" s="168"/>
      <c r="K3" s="168"/>
      <c r="L3" s="168"/>
      <c r="M3" s="139" t="s">
        <v>100</v>
      </c>
    </row>
    <row r="4" spans="1:13" s="20" customFormat="1" ht="38.25" customHeight="1" x14ac:dyDescent="0.2">
      <c r="A4" s="153"/>
      <c r="B4" s="153"/>
      <c r="C4" s="82" t="s">
        <v>7</v>
      </c>
      <c r="D4" s="82" t="s">
        <v>8</v>
      </c>
      <c r="E4" s="82" t="s">
        <v>9</v>
      </c>
      <c r="F4" s="153" t="str">
        <f>"GROWTH DURING THE YEAR " &amp;[1]AsOn!D1</f>
        <v>GROWTH DURING THE YEAR 2022-23</v>
      </c>
      <c r="G4" s="153"/>
      <c r="H4" s="82" t="str">
        <f>C4</f>
        <v>As on  31ST MAR 22</v>
      </c>
      <c r="I4" s="82" t="str">
        <f>D4</f>
        <v>As on 31ST DEC 21</v>
      </c>
      <c r="J4" s="82" t="str">
        <f>E4</f>
        <v>As on 31ST DEC 22</v>
      </c>
      <c r="K4" s="153" t="str">
        <f>F4</f>
        <v>GROWTH DURING THE YEAR 2022-23</v>
      </c>
      <c r="L4" s="153"/>
      <c r="M4" s="139"/>
    </row>
    <row r="5" spans="1:13" s="18" customFormat="1" ht="16.5" customHeight="1" x14ac:dyDescent="0.2">
      <c r="A5" s="40"/>
      <c r="B5" s="40"/>
      <c r="C5" s="81" t="str">
        <f>RIGHT(C4,7)</f>
        <v xml:space="preserve"> MAR 22</v>
      </c>
      <c r="D5" s="81" t="str">
        <f t="shared" ref="D5:E5" si="0">RIGHT(D4,7)</f>
        <v xml:space="preserve"> DEC 21</v>
      </c>
      <c r="E5" s="81" t="str">
        <f t="shared" si="0"/>
        <v xml:space="preserve"> DEC 22</v>
      </c>
      <c r="F5" s="68" t="s">
        <v>10</v>
      </c>
      <c r="G5" s="68" t="s">
        <v>11</v>
      </c>
      <c r="H5" s="81" t="str">
        <f>RIGHT(H4,7)</f>
        <v xml:space="preserve"> MAR 22</v>
      </c>
      <c r="I5" s="81" t="str">
        <f t="shared" ref="I5:J5" si="1">RIGHT(I4,7)</f>
        <v xml:space="preserve"> DEC 21</v>
      </c>
      <c r="J5" s="81" t="str">
        <f t="shared" si="1"/>
        <v xml:space="preserve"> DEC 22</v>
      </c>
      <c r="K5" s="68" t="s">
        <v>10</v>
      </c>
      <c r="L5" s="68" t="s">
        <v>11</v>
      </c>
      <c r="M5" s="139"/>
    </row>
    <row r="6" spans="1:13" s="87" customFormat="1" ht="15.75" customHeight="1" x14ac:dyDescent="0.2">
      <c r="A6" s="83">
        <v>1</v>
      </c>
      <c r="B6" s="84" t="s">
        <v>12</v>
      </c>
      <c r="C6" s="85">
        <v>32.799999999999997</v>
      </c>
      <c r="D6" s="85">
        <v>33.33</v>
      </c>
      <c r="E6" s="85">
        <v>39.94</v>
      </c>
      <c r="F6" s="85">
        <f t="shared" ref="F6:F37" si="2">(E6-C6)</f>
        <v>7.1400000000000006</v>
      </c>
      <c r="G6" s="85">
        <f>IF(C6=0,"",(E6-C6)/C6*100)</f>
        <v>21.76829268292683</v>
      </c>
      <c r="H6" s="83">
        <v>684.47</v>
      </c>
      <c r="I6" s="83">
        <v>819.29</v>
      </c>
      <c r="J6" s="83">
        <v>792.32</v>
      </c>
      <c r="K6" s="83">
        <f t="shared" ref="K6:K37" si="3">(J6-H6)</f>
        <v>107.85000000000002</v>
      </c>
      <c r="L6" s="85">
        <f>IF(H6=0,"",(J6-H6)/H6*100)</f>
        <v>15.756716875830937</v>
      </c>
      <c r="M6" s="140"/>
    </row>
    <row r="7" spans="1:13" s="87" customFormat="1" ht="15.75" customHeight="1" x14ac:dyDescent="0.2">
      <c r="A7" s="83">
        <v>2</v>
      </c>
      <c r="B7" s="84" t="s">
        <v>13</v>
      </c>
      <c r="C7" s="85">
        <v>14.43</v>
      </c>
      <c r="D7" s="85">
        <v>14.87</v>
      </c>
      <c r="E7" s="85">
        <v>14.08</v>
      </c>
      <c r="F7" s="85">
        <f t="shared" si="2"/>
        <v>-0.34999999999999964</v>
      </c>
      <c r="G7" s="85">
        <f t="shared" ref="G7:G60" si="4">IF(C7=0,"",(E7-C7)/C7*100)</f>
        <v>-2.4255024255024229</v>
      </c>
      <c r="H7" s="83">
        <v>311.77</v>
      </c>
      <c r="I7" s="83">
        <v>311.04000000000002</v>
      </c>
      <c r="J7" s="83">
        <v>309.35000000000002</v>
      </c>
      <c r="K7" s="83">
        <f t="shared" si="3"/>
        <v>-2.4199999999999591</v>
      </c>
      <c r="L7" s="85">
        <f t="shared" ref="L7:L60" si="5">IF(H7=0,"",(J7-H7)/H7*100)</f>
        <v>-0.7762132341148793</v>
      </c>
      <c r="M7" s="140"/>
    </row>
    <row r="8" spans="1:13" s="87" customFormat="1" ht="15.75" customHeight="1" x14ac:dyDescent="0.2">
      <c r="A8" s="83">
        <v>3</v>
      </c>
      <c r="B8" s="84" t="s">
        <v>14</v>
      </c>
      <c r="C8" s="85">
        <v>5.42</v>
      </c>
      <c r="D8" s="85">
        <v>5.09</v>
      </c>
      <c r="E8" s="85">
        <v>6.7</v>
      </c>
      <c r="F8" s="85">
        <f t="shared" si="2"/>
        <v>1.2800000000000002</v>
      </c>
      <c r="G8" s="85">
        <f t="shared" si="4"/>
        <v>23.616236162361627</v>
      </c>
      <c r="H8" s="83">
        <v>95.35</v>
      </c>
      <c r="I8" s="83">
        <v>91.53</v>
      </c>
      <c r="J8" s="83">
        <v>134.19999999999999</v>
      </c>
      <c r="K8" s="83">
        <f t="shared" si="3"/>
        <v>38.849999999999994</v>
      </c>
      <c r="L8" s="85">
        <f t="shared" si="5"/>
        <v>40.744625065547979</v>
      </c>
      <c r="M8" s="140"/>
    </row>
    <row r="9" spans="1:13" s="87" customFormat="1" ht="15.75" customHeight="1" x14ac:dyDescent="0.2">
      <c r="A9" s="83">
        <v>4</v>
      </c>
      <c r="B9" s="84" t="s">
        <v>15</v>
      </c>
      <c r="C9" s="85">
        <v>50.99</v>
      </c>
      <c r="D9" s="85">
        <v>52.54</v>
      </c>
      <c r="E9" s="85">
        <v>55.38</v>
      </c>
      <c r="F9" s="85">
        <f t="shared" si="2"/>
        <v>4.3900000000000006</v>
      </c>
      <c r="G9" s="85">
        <f t="shared" si="4"/>
        <v>8.6095312806432638</v>
      </c>
      <c r="H9" s="83">
        <v>295.44</v>
      </c>
      <c r="I9" s="83">
        <v>280.77999999999997</v>
      </c>
      <c r="J9" s="83">
        <v>326.3</v>
      </c>
      <c r="K9" s="83">
        <f t="shared" si="3"/>
        <v>30.860000000000014</v>
      </c>
      <c r="L9" s="85">
        <f t="shared" si="5"/>
        <v>10.445437313836994</v>
      </c>
      <c r="M9" s="140"/>
    </row>
    <row r="10" spans="1:13" s="87" customFormat="1" ht="15.75" customHeight="1" x14ac:dyDescent="0.2">
      <c r="A10" s="83">
        <v>5</v>
      </c>
      <c r="B10" s="84" t="s">
        <v>16</v>
      </c>
      <c r="C10" s="85">
        <v>41.73</v>
      </c>
      <c r="D10" s="85">
        <v>45.97</v>
      </c>
      <c r="E10" s="85">
        <v>40.42</v>
      </c>
      <c r="F10" s="85">
        <f t="shared" si="2"/>
        <v>-1.3099999999999952</v>
      </c>
      <c r="G10" s="85">
        <f t="shared" si="4"/>
        <v>-3.1392283728732213</v>
      </c>
      <c r="H10" s="83">
        <v>340.93</v>
      </c>
      <c r="I10" s="83">
        <v>303.8</v>
      </c>
      <c r="J10" s="83">
        <v>350.32</v>
      </c>
      <c r="K10" s="83">
        <f t="shared" si="3"/>
        <v>9.3899999999999864</v>
      </c>
      <c r="L10" s="85">
        <f t="shared" si="5"/>
        <v>2.7542310738274676</v>
      </c>
      <c r="M10" s="140"/>
    </row>
    <row r="11" spans="1:13" s="87" customFormat="1" ht="15.75" customHeight="1" x14ac:dyDescent="0.2">
      <c r="A11" s="83">
        <v>6</v>
      </c>
      <c r="B11" s="84" t="s">
        <v>17</v>
      </c>
      <c r="C11" s="85">
        <v>18.09</v>
      </c>
      <c r="D11" s="85">
        <v>18.29</v>
      </c>
      <c r="E11" s="85">
        <v>15.31</v>
      </c>
      <c r="F11" s="85">
        <f t="shared" si="2"/>
        <v>-2.7799999999999994</v>
      </c>
      <c r="G11" s="85">
        <f t="shared" si="4"/>
        <v>-15.367606412382528</v>
      </c>
      <c r="H11" s="83">
        <v>186.72</v>
      </c>
      <c r="I11" s="83">
        <v>187.13</v>
      </c>
      <c r="J11" s="83">
        <v>87.09</v>
      </c>
      <c r="K11" s="83">
        <f t="shared" si="3"/>
        <v>-99.63</v>
      </c>
      <c r="L11" s="85">
        <f t="shared" si="5"/>
        <v>-53.35796915167095</v>
      </c>
      <c r="M11" s="140"/>
    </row>
    <row r="12" spans="1:13" s="87" customFormat="1" ht="15.75" customHeight="1" x14ac:dyDescent="0.2">
      <c r="A12" s="83">
        <v>7</v>
      </c>
      <c r="B12" s="84" t="s">
        <v>18</v>
      </c>
      <c r="C12" s="85">
        <v>2.27</v>
      </c>
      <c r="D12" s="85">
        <v>2.89</v>
      </c>
      <c r="E12" s="85">
        <v>3.05</v>
      </c>
      <c r="F12" s="85">
        <f t="shared" si="2"/>
        <v>0.7799999999999998</v>
      </c>
      <c r="G12" s="85">
        <f t="shared" si="4"/>
        <v>34.361233480176203</v>
      </c>
      <c r="H12" s="83">
        <v>89.36</v>
      </c>
      <c r="I12" s="83">
        <v>136.44999999999999</v>
      </c>
      <c r="J12" s="83">
        <v>88.98</v>
      </c>
      <c r="K12" s="83">
        <f t="shared" si="3"/>
        <v>-0.37999999999999545</v>
      </c>
      <c r="L12" s="85">
        <f t="shared" si="5"/>
        <v>-0.42524619516561712</v>
      </c>
      <c r="M12" s="140"/>
    </row>
    <row r="13" spans="1:13" s="87" customFormat="1" ht="15.75" customHeight="1" x14ac:dyDescent="0.2">
      <c r="A13" s="83">
        <v>8</v>
      </c>
      <c r="B13" s="84" t="s">
        <v>19</v>
      </c>
      <c r="C13" s="85">
        <v>2.4700000000000002</v>
      </c>
      <c r="D13" s="85">
        <v>2.5499999999999998</v>
      </c>
      <c r="E13" s="85">
        <v>2.3199999999999998</v>
      </c>
      <c r="F13" s="85">
        <f t="shared" si="2"/>
        <v>-0.15000000000000036</v>
      </c>
      <c r="G13" s="85">
        <f t="shared" si="4"/>
        <v>-6.0728744939271389</v>
      </c>
      <c r="H13" s="83">
        <v>18.899999999999999</v>
      </c>
      <c r="I13" s="83">
        <v>18.72</v>
      </c>
      <c r="J13" s="83">
        <v>16.260000000000002</v>
      </c>
      <c r="K13" s="83">
        <f t="shared" si="3"/>
        <v>-2.639999999999997</v>
      </c>
      <c r="L13" s="85">
        <f t="shared" si="5"/>
        <v>-13.968253968253954</v>
      </c>
      <c r="M13" s="140"/>
    </row>
    <row r="14" spans="1:13" s="87" customFormat="1" ht="15.75" customHeight="1" x14ac:dyDescent="0.2">
      <c r="A14" s="83">
        <v>9</v>
      </c>
      <c r="B14" s="84" t="s">
        <v>20</v>
      </c>
      <c r="C14" s="85">
        <v>58.98</v>
      </c>
      <c r="D14" s="85">
        <v>60.08</v>
      </c>
      <c r="E14" s="85">
        <v>68.25</v>
      </c>
      <c r="F14" s="85">
        <f t="shared" si="2"/>
        <v>9.2700000000000031</v>
      </c>
      <c r="G14" s="85">
        <f t="shared" si="4"/>
        <v>15.717192268565622</v>
      </c>
      <c r="H14" s="83">
        <v>501.34</v>
      </c>
      <c r="I14" s="83">
        <v>498.72</v>
      </c>
      <c r="J14" s="83">
        <v>476.39</v>
      </c>
      <c r="K14" s="83">
        <f t="shared" si="3"/>
        <v>-24.949999999999989</v>
      </c>
      <c r="L14" s="85">
        <f t="shared" si="5"/>
        <v>-4.9766625443810568</v>
      </c>
      <c r="M14" s="140"/>
    </row>
    <row r="15" spans="1:13" s="87" customFormat="1" ht="15.75" customHeight="1" x14ac:dyDescent="0.2">
      <c r="A15" s="83">
        <v>10</v>
      </c>
      <c r="B15" s="84" t="s">
        <v>21</v>
      </c>
      <c r="C15" s="85">
        <v>258.10000000000002</v>
      </c>
      <c r="D15" s="85">
        <v>257.64</v>
      </c>
      <c r="E15" s="85">
        <v>269.48</v>
      </c>
      <c r="F15" s="85">
        <f t="shared" si="2"/>
        <v>11.379999999999995</v>
      </c>
      <c r="G15" s="85">
        <f t="shared" si="4"/>
        <v>4.4091437427353721</v>
      </c>
      <c r="H15" s="83">
        <v>3015.59</v>
      </c>
      <c r="I15" s="83">
        <v>3010.59</v>
      </c>
      <c r="J15" s="83">
        <v>3318.8</v>
      </c>
      <c r="K15" s="83">
        <f t="shared" si="3"/>
        <v>303.21000000000004</v>
      </c>
      <c r="L15" s="85">
        <f t="shared" si="5"/>
        <v>10.05474882195524</v>
      </c>
      <c r="M15" s="140"/>
    </row>
    <row r="16" spans="1:13" s="87" customFormat="1" ht="15.75" customHeight="1" x14ac:dyDescent="0.2">
      <c r="A16" s="83">
        <v>11</v>
      </c>
      <c r="B16" s="84" t="s">
        <v>22</v>
      </c>
      <c r="C16" s="85">
        <v>15.56</v>
      </c>
      <c r="D16" s="85">
        <v>13.92</v>
      </c>
      <c r="E16" s="85">
        <v>12.57</v>
      </c>
      <c r="F16" s="85">
        <f t="shared" si="2"/>
        <v>-2.99</v>
      </c>
      <c r="G16" s="85">
        <f t="shared" si="4"/>
        <v>-19.215938303341904</v>
      </c>
      <c r="H16" s="83">
        <v>251.55</v>
      </c>
      <c r="I16" s="83">
        <v>214.27</v>
      </c>
      <c r="J16" s="83">
        <v>218.24</v>
      </c>
      <c r="K16" s="83">
        <f t="shared" si="3"/>
        <v>-33.31</v>
      </c>
      <c r="L16" s="85">
        <f t="shared" si="5"/>
        <v>-13.241900218644407</v>
      </c>
      <c r="M16" s="140"/>
    </row>
    <row r="17" spans="1:13" s="87" customFormat="1" ht="15.75" customHeight="1" x14ac:dyDescent="0.2">
      <c r="A17" s="83">
        <v>12</v>
      </c>
      <c r="B17" s="84" t="s">
        <v>23</v>
      </c>
      <c r="C17" s="85">
        <v>18.84</v>
      </c>
      <c r="D17" s="85">
        <v>18.34</v>
      </c>
      <c r="E17" s="85">
        <v>23.72</v>
      </c>
      <c r="F17" s="85">
        <f t="shared" si="2"/>
        <v>4.879999999999999</v>
      </c>
      <c r="G17" s="85">
        <f t="shared" si="4"/>
        <v>25.902335456475576</v>
      </c>
      <c r="H17" s="83">
        <v>344.18</v>
      </c>
      <c r="I17" s="83">
        <v>307.18</v>
      </c>
      <c r="J17" s="83">
        <v>324.85000000000002</v>
      </c>
      <c r="K17" s="83">
        <f t="shared" si="3"/>
        <v>-19.329999999999984</v>
      </c>
      <c r="L17" s="85">
        <f t="shared" si="5"/>
        <v>-5.6162473124527814</v>
      </c>
      <c r="M17" s="140"/>
    </row>
    <row r="18" spans="1:13" s="29" customFormat="1" ht="15.75" customHeight="1" x14ac:dyDescent="0.25">
      <c r="A18" s="151" t="s">
        <v>24</v>
      </c>
      <c r="B18" s="152"/>
      <c r="C18" s="88">
        <f>SUM(C6:C17)</f>
        <v>519.68000000000006</v>
      </c>
      <c r="D18" s="88">
        <f>SUM(D6:D17)</f>
        <v>525.51</v>
      </c>
      <c r="E18" s="88">
        <f>SUM(E6:E17)</f>
        <v>551.22000000000014</v>
      </c>
      <c r="F18" s="88">
        <f t="shared" si="2"/>
        <v>31.540000000000077</v>
      </c>
      <c r="G18" s="88">
        <f t="shared" si="4"/>
        <v>6.0691194581280934</v>
      </c>
      <c r="H18" s="88">
        <f>SUM(H6:H17)</f>
        <v>6135.6000000000013</v>
      </c>
      <c r="I18" s="88">
        <f>SUM(I6:I17)</f>
        <v>6179.5</v>
      </c>
      <c r="J18" s="88">
        <f>SUM(J6:J17)</f>
        <v>6443.1</v>
      </c>
      <c r="K18" s="88">
        <f t="shared" si="3"/>
        <v>307.49999999999909</v>
      </c>
      <c r="L18" s="88">
        <f t="shared" si="5"/>
        <v>5.0117347936631953</v>
      </c>
      <c r="M18" s="141"/>
    </row>
    <row r="19" spans="1:13" s="87" customFormat="1" ht="15.75" customHeight="1" x14ac:dyDescent="0.2">
      <c r="A19" s="83">
        <v>13</v>
      </c>
      <c r="B19" s="84" t="s">
        <v>25</v>
      </c>
      <c r="C19" s="85">
        <v>5.53</v>
      </c>
      <c r="D19" s="85">
        <v>5.05</v>
      </c>
      <c r="E19" s="85">
        <v>2.25</v>
      </c>
      <c r="F19" s="85">
        <f t="shared" si="2"/>
        <v>-3.2800000000000002</v>
      </c>
      <c r="G19" s="85">
        <f t="shared" si="4"/>
        <v>-59.312839059674502</v>
      </c>
      <c r="H19" s="83">
        <v>164.84</v>
      </c>
      <c r="I19" s="83">
        <v>166.6</v>
      </c>
      <c r="J19" s="83">
        <v>153.44999999999999</v>
      </c>
      <c r="K19" s="83">
        <f t="shared" si="3"/>
        <v>-11.390000000000015</v>
      </c>
      <c r="L19" s="85">
        <f t="shared" si="5"/>
        <v>-6.9097306479010037</v>
      </c>
      <c r="M19" s="140"/>
    </row>
    <row r="20" spans="1:13" s="87" customFormat="1" ht="15.75" customHeight="1" x14ac:dyDescent="0.2">
      <c r="A20" s="83">
        <v>14</v>
      </c>
      <c r="B20" s="84" t="s">
        <v>26</v>
      </c>
      <c r="C20" s="85">
        <v>0</v>
      </c>
      <c r="D20" s="85">
        <v>0</v>
      </c>
      <c r="E20" s="85">
        <v>0</v>
      </c>
      <c r="F20" s="85">
        <f t="shared" si="2"/>
        <v>0</v>
      </c>
      <c r="G20" s="85">
        <v>0</v>
      </c>
      <c r="H20" s="83">
        <v>323.05</v>
      </c>
      <c r="I20" s="83">
        <v>553.28</v>
      </c>
      <c r="J20" s="83">
        <v>327.86</v>
      </c>
      <c r="K20" s="83">
        <f t="shared" si="3"/>
        <v>4.8100000000000023</v>
      </c>
      <c r="L20" s="85">
        <f t="shared" si="5"/>
        <v>1.4889336016096586</v>
      </c>
      <c r="M20" s="140"/>
    </row>
    <row r="21" spans="1:13" s="87" customFormat="1" ht="15.75" customHeight="1" x14ac:dyDescent="0.2">
      <c r="A21" s="83">
        <v>15</v>
      </c>
      <c r="B21" s="84" t="s">
        <v>27</v>
      </c>
      <c r="C21" s="85">
        <v>0</v>
      </c>
      <c r="D21" s="85">
        <v>0</v>
      </c>
      <c r="E21" s="85">
        <v>0</v>
      </c>
      <c r="F21" s="85">
        <f t="shared" si="2"/>
        <v>0</v>
      </c>
      <c r="G21" s="85">
        <v>0</v>
      </c>
      <c r="H21" s="83">
        <v>0.71</v>
      </c>
      <c r="I21" s="83">
        <v>0.59</v>
      </c>
      <c r="J21" s="83">
        <v>0.56999999999999995</v>
      </c>
      <c r="K21" s="83">
        <f t="shared" si="3"/>
        <v>-0.14000000000000001</v>
      </c>
      <c r="L21" s="85">
        <f t="shared" si="5"/>
        <v>-19.718309859154932</v>
      </c>
      <c r="M21" s="140"/>
    </row>
    <row r="22" spans="1:13" s="87" customFormat="1" ht="15.75" customHeight="1" x14ac:dyDescent="0.2">
      <c r="A22" s="83">
        <v>16</v>
      </c>
      <c r="B22" s="84" t="s">
        <v>28</v>
      </c>
      <c r="C22" s="85">
        <v>0.65</v>
      </c>
      <c r="D22" s="85">
        <v>0.78</v>
      </c>
      <c r="E22" s="85">
        <v>0.23</v>
      </c>
      <c r="F22" s="85">
        <f t="shared" si="2"/>
        <v>-0.42000000000000004</v>
      </c>
      <c r="G22" s="85">
        <f t="shared" si="4"/>
        <v>-64.615384615384613</v>
      </c>
      <c r="H22" s="83">
        <v>13.19</v>
      </c>
      <c r="I22" s="83">
        <v>11.75</v>
      </c>
      <c r="J22" s="83">
        <v>18.05</v>
      </c>
      <c r="K22" s="83">
        <f t="shared" si="3"/>
        <v>4.8600000000000012</v>
      </c>
      <c r="L22" s="85">
        <f t="shared" si="5"/>
        <v>36.84609552691434</v>
      </c>
      <c r="M22" s="140"/>
    </row>
    <row r="23" spans="1:13" s="87" customFormat="1" ht="15.75" customHeight="1" x14ac:dyDescent="0.2">
      <c r="A23" s="83">
        <v>17</v>
      </c>
      <c r="B23" s="84" t="s">
        <v>29</v>
      </c>
      <c r="C23" s="85">
        <v>0.24</v>
      </c>
      <c r="D23" s="85">
        <v>0.25</v>
      </c>
      <c r="E23" s="85">
        <v>0.2</v>
      </c>
      <c r="F23" s="85">
        <f t="shared" si="2"/>
        <v>-3.999999999999998E-2</v>
      </c>
      <c r="G23" s="85">
        <f t="shared" si="4"/>
        <v>-16.666666666666661</v>
      </c>
      <c r="H23" s="83">
        <v>11.49</v>
      </c>
      <c r="I23" s="83">
        <v>10.99</v>
      </c>
      <c r="J23" s="83">
        <v>11.72</v>
      </c>
      <c r="K23" s="83">
        <f t="shared" si="3"/>
        <v>0.23000000000000043</v>
      </c>
      <c r="L23" s="85">
        <f t="shared" si="5"/>
        <v>2.0017406440382977</v>
      </c>
      <c r="M23" s="140"/>
    </row>
    <row r="24" spans="1:13" s="87" customFormat="1" ht="15.75" customHeight="1" x14ac:dyDescent="0.2">
      <c r="A24" s="83">
        <v>18</v>
      </c>
      <c r="B24" s="84" t="s">
        <v>30</v>
      </c>
      <c r="C24" s="85">
        <v>4.6399999999999997</v>
      </c>
      <c r="D24" s="85">
        <v>5.03</v>
      </c>
      <c r="E24" s="85">
        <v>3.82</v>
      </c>
      <c r="F24" s="85">
        <f t="shared" si="2"/>
        <v>-0.81999999999999984</v>
      </c>
      <c r="G24" s="85">
        <f t="shared" si="4"/>
        <v>-17.672413793103445</v>
      </c>
      <c r="H24" s="83">
        <v>225.96</v>
      </c>
      <c r="I24" s="83">
        <v>225.23</v>
      </c>
      <c r="J24" s="83">
        <v>295.88</v>
      </c>
      <c r="K24" s="83">
        <f t="shared" si="3"/>
        <v>69.919999999999987</v>
      </c>
      <c r="L24" s="85">
        <f t="shared" si="5"/>
        <v>30.943529828288185</v>
      </c>
      <c r="M24" s="140"/>
    </row>
    <row r="25" spans="1:13" s="87" customFormat="1" ht="15.75" customHeight="1" x14ac:dyDescent="0.2">
      <c r="A25" s="83">
        <v>19</v>
      </c>
      <c r="B25" s="84" t="s">
        <v>31</v>
      </c>
      <c r="C25" s="85">
        <v>4.7699999999999996</v>
      </c>
      <c r="D25" s="85">
        <v>4.41</v>
      </c>
      <c r="E25" s="85">
        <v>5.47</v>
      </c>
      <c r="F25" s="85">
        <f t="shared" si="2"/>
        <v>0.70000000000000018</v>
      </c>
      <c r="G25" s="85">
        <f t="shared" si="4"/>
        <v>14.675052410901474</v>
      </c>
      <c r="H25" s="83">
        <v>328.87</v>
      </c>
      <c r="I25" s="83">
        <v>311.45</v>
      </c>
      <c r="J25" s="83">
        <v>327.77</v>
      </c>
      <c r="K25" s="83">
        <f t="shared" si="3"/>
        <v>-1.1000000000000227</v>
      </c>
      <c r="L25" s="85">
        <f t="shared" si="5"/>
        <v>-0.33447866938304582</v>
      </c>
      <c r="M25" s="140"/>
    </row>
    <row r="26" spans="1:13" s="87" customFormat="1" ht="15.75" customHeight="1" x14ac:dyDescent="0.2">
      <c r="A26" s="83">
        <v>20</v>
      </c>
      <c r="B26" s="84" t="s">
        <v>32</v>
      </c>
      <c r="C26" s="85">
        <v>37.71</v>
      </c>
      <c r="D26" s="85">
        <v>47.35</v>
      </c>
      <c r="E26" s="85">
        <v>74.44</v>
      </c>
      <c r="F26" s="85">
        <f t="shared" si="2"/>
        <v>36.729999999999997</v>
      </c>
      <c r="G26" s="85">
        <f t="shared" si="4"/>
        <v>97.401219835587369</v>
      </c>
      <c r="H26" s="83">
        <v>235.05</v>
      </c>
      <c r="I26" s="83">
        <v>328.6</v>
      </c>
      <c r="J26" s="83">
        <v>436.15</v>
      </c>
      <c r="K26" s="83">
        <f t="shared" si="3"/>
        <v>201.09999999999997</v>
      </c>
      <c r="L26" s="85">
        <f t="shared" si="5"/>
        <v>85.55626462454795</v>
      </c>
      <c r="M26" s="140"/>
    </row>
    <row r="27" spans="1:13" s="87" customFormat="1" ht="15.75" customHeight="1" x14ac:dyDescent="0.2">
      <c r="A27" s="83">
        <v>21</v>
      </c>
      <c r="B27" s="84" t="s">
        <v>33</v>
      </c>
      <c r="C27" s="85">
        <v>0</v>
      </c>
      <c r="D27" s="85">
        <v>0</v>
      </c>
      <c r="E27" s="85">
        <v>0</v>
      </c>
      <c r="F27" s="85">
        <f t="shared" si="2"/>
        <v>0</v>
      </c>
      <c r="G27" s="85">
        <v>0</v>
      </c>
      <c r="H27" s="83">
        <v>73</v>
      </c>
      <c r="I27" s="83">
        <v>60</v>
      </c>
      <c r="J27" s="83">
        <v>88.32</v>
      </c>
      <c r="K27" s="83">
        <f t="shared" si="3"/>
        <v>15.319999999999993</v>
      </c>
      <c r="L27" s="85">
        <f t="shared" si="5"/>
        <v>20.986301369863003</v>
      </c>
      <c r="M27" s="140"/>
    </row>
    <row r="28" spans="1:13" s="87" customFormat="1" ht="15.75" customHeight="1" x14ac:dyDescent="0.2">
      <c r="A28" s="83">
        <v>22</v>
      </c>
      <c r="B28" s="84" t="s">
        <v>34</v>
      </c>
      <c r="C28" s="85">
        <v>0</v>
      </c>
      <c r="D28" s="85">
        <v>0</v>
      </c>
      <c r="E28" s="85">
        <v>0</v>
      </c>
      <c r="F28" s="85">
        <f t="shared" si="2"/>
        <v>0</v>
      </c>
      <c r="G28" s="85">
        <v>0</v>
      </c>
      <c r="H28" s="83">
        <v>0</v>
      </c>
      <c r="I28" s="83">
        <v>0</v>
      </c>
      <c r="J28" s="83">
        <v>0</v>
      </c>
      <c r="K28" s="83">
        <f t="shared" si="3"/>
        <v>0</v>
      </c>
      <c r="L28" s="85" t="str">
        <f t="shared" si="5"/>
        <v/>
      </c>
      <c r="M28" s="140"/>
    </row>
    <row r="29" spans="1:13" s="87" customFormat="1" ht="15.75" customHeight="1" x14ac:dyDescent="0.2">
      <c r="A29" s="83">
        <v>23</v>
      </c>
      <c r="B29" s="84" t="s">
        <v>35</v>
      </c>
      <c r="C29" s="85">
        <v>0.2</v>
      </c>
      <c r="D29" s="85">
        <v>0.2</v>
      </c>
      <c r="E29" s="85">
        <v>7.0000000000000007E-2</v>
      </c>
      <c r="F29" s="85">
        <f t="shared" si="2"/>
        <v>-0.13</v>
      </c>
      <c r="G29" s="85">
        <f t="shared" si="4"/>
        <v>-65</v>
      </c>
      <c r="H29" s="83">
        <v>2.97</v>
      </c>
      <c r="I29" s="83">
        <v>2.61</v>
      </c>
      <c r="J29" s="83">
        <v>2.98</v>
      </c>
      <c r="K29" s="83">
        <f t="shared" si="3"/>
        <v>9.9999999999997868E-3</v>
      </c>
      <c r="L29" s="85">
        <f t="shared" si="5"/>
        <v>0.33670033670032951</v>
      </c>
      <c r="M29" s="140"/>
    </row>
    <row r="30" spans="1:13" s="87" customFormat="1" ht="15.75" customHeight="1" x14ac:dyDescent="0.2">
      <c r="A30" s="83">
        <v>24</v>
      </c>
      <c r="B30" s="84" t="s">
        <v>36</v>
      </c>
      <c r="C30" s="85">
        <v>0.44</v>
      </c>
      <c r="D30" s="85">
        <v>0.31</v>
      </c>
      <c r="E30" s="85">
        <v>0.28999999999999998</v>
      </c>
      <c r="F30" s="85">
        <f t="shared" si="2"/>
        <v>-0.15000000000000002</v>
      </c>
      <c r="G30" s="85">
        <f t="shared" si="4"/>
        <v>-34.090909090909093</v>
      </c>
      <c r="H30" s="83">
        <v>9.6999999999999993</v>
      </c>
      <c r="I30" s="83">
        <v>9.69</v>
      </c>
      <c r="J30" s="83">
        <v>8.08</v>
      </c>
      <c r="K30" s="83">
        <f t="shared" si="3"/>
        <v>-1.6199999999999992</v>
      </c>
      <c r="L30" s="85">
        <f t="shared" si="5"/>
        <v>-16.701030927835046</v>
      </c>
      <c r="M30" s="140"/>
    </row>
    <row r="31" spans="1:13" s="87" customFormat="1" ht="15.75" customHeight="1" x14ac:dyDescent="0.2">
      <c r="A31" s="83">
        <v>25</v>
      </c>
      <c r="B31" s="84" t="s">
        <v>37</v>
      </c>
      <c r="C31" s="85">
        <v>0</v>
      </c>
      <c r="D31" s="85">
        <v>0</v>
      </c>
      <c r="E31" s="85">
        <v>0</v>
      </c>
      <c r="F31" s="85">
        <f t="shared" si="2"/>
        <v>0</v>
      </c>
      <c r="G31" s="85">
        <v>0</v>
      </c>
      <c r="H31" s="83">
        <v>1.48</v>
      </c>
      <c r="I31" s="83">
        <v>7.69</v>
      </c>
      <c r="J31" s="83">
        <v>1.26</v>
      </c>
      <c r="K31" s="83">
        <f t="shared" si="3"/>
        <v>-0.21999999999999997</v>
      </c>
      <c r="L31" s="85">
        <f t="shared" si="5"/>
        <v>-14.864864864864863</v>
      </c>
      <c r="M31" s="140"/>
    </row>
    <row r="32" spans="1:13" s="87" customFormat="1" ht="15.75" customHeight="1" x14ac:dyDescent="0.2">
      <c r="A32" s="83">
        <v>26</v>
      </c>
      <c r="B32" s="84" t="s">
        <v>38</v>
      </c>
      <c r="C32" s="85">
        <v>0</v>
      </c>
      <c r="D32" s="85">
        <v>0</v>
      </c>
      <c r="E32" s="85">
        <v>0</v>
      </c>
      <c r="F32" s="85">
        <f t="shared" si="2"/>
        <v>0</v>
      </c>
      <c r="G32" s="85">
        <v>0</v>
      </c>
      <c r="H32" s="83">
        <v>5.4</v>
      </c>
      <c r="I32" s="83">
        <v>3.54</v>
      </c>
      <c r="J32" s="83">
        <v>11.06</v>
      </c>
      <c r="K32" s="83">
        <f t="shared" si="3"/>
        <v>5.66</v>
      </c>
      <c r="L32" s="85">
        <f t="shared" si="5"/>
        <v>104.81481481481481</v>
      </c>
      <c r="M32" s="140"/>
    </row>
    <row r="33" spans="1:13" s="87" customFormat="1" ht="15.75" customHeight="1" x14ac:dyDescent="0.2">
      <c r="A33" s="83">
        <v>27</v>
      </c>
      <c r="B33" s="84" t="s">
        <v>39</v>
      </c>
      <c r="C33" s="85">
        <v>0</v>
      </c>
      <c r="D33" s="85">
        <v>0</v>
      </c>
      <c r="E33" s="85">
        <v>0</v>
      </c>
      <c r="F33" s="85">
        <f t="shared" si="2"/>
        <v>0</v>
      </c>
      <c r="G33" s="85">
        <v>0</v>
      </c>
      <c r="H33" s="83">
        <v>1.27</v>
      </c>
      <c r="I33" s="83">
        <v>0</v>
      </c>
      <c r="J33" s="83">
        <v>1.31</v>
      </c>
      <c r="K33" s="83">
        <f t="shared" si="3"/>
        <v>4.0000000000000036E-2</v>
      </c>
      <c r="L33" s="85">
        <f t="shared" si="5"/>
        <v>3.1496062992126013</v>
      </c>
      <c r="M33" s="140"/>
    </row>
    <row r="34" spans="1:13" s="87" customFormat="1" ht="15.75" customHeight="1" x14ac:dyDescent="0.2">
      <c r="A34" s="83">
        <v>28</v>
      </c>
      <c r="B34" s="84" t="s">
        <v>40</v>
      </c>
      <c r="C34" s="85">
        <v>0.02</v>
      </c>
      <c r="D34" s="85">
        <v>0.02</v>
      </c>
      <c r="E34" s="85">
        <v>0</v>
      </c>
      <c r="F34" s="85">
        <f t="shared" si="2"/>
        <v>-0.02</v>
      </c>
      <c r="G34" s="85">
        <f t="shared" si="4"/>
        <v>-100</v>
      </c>
      <c r="H34" s="83">
        <v>0.34</v>
      </c>
      <c r="I34" s="83">
        <v>0.17</v>
      </c>
      <c r="J34" s="83">
        <v>1.1299999999999999</v>
      </c>
      <c r="K34" s="83">
        <f t="shared" si="3"/>
        <v>0.78999999999999981</v>
      </c>
      <c r="L34" s="85">
        <f t="shared" si="5"/>
        <v>232.35294117647052</v>
      </c>
      <c r="M34" s="140"/>
    </row>
    <row r="35" spans="1:13" s="87" customFormat="1" ht="15.75" customHeight="1" x14ac:dyDescent="0.2">
      <c r="A35" s="83">
        <v>29</v>
      </c>
      <c r="B35" s="84" t="s">
        <v>41</v>
      </c>
      <c r="C35" s="85">
        <v>0.09</v>
      </c>
      <c r="D35" s="85">
        <v>0.1</v>
      </c>
      <c r="E35" s="85">
        <v>0.08</v>
      </c>
      <c r="F35" s="85">
        <f t="shared" si="2"/>
        <v>-9.999999999999995E-3</v>
      </c>
      <c r="G35" s="85">
        <f t="shared" si="4"/>
        <v>-11.111111111111107</v>
      </c>
      <c r="H35" s="83">
        <v>1.53</v>
      </c>
      <c r="I35" s="83">
        <v>1.68</v>
      </c>
      <c r="J35" s="83">
        <v>1.1399999999999999</v>
      </c>
      <c r="K35" s="83">
        <f t="shared" si="3"/>
        <v>-0.39000000000000012</v>
      </c>
      <c r="L35" s="85">
        <f t="shared" si="5"/>
        <v>-25.490196078431381</v>
      </c>
      <c r="M35" s="140"/>
    </row>
    <row r="36" spans="1:13" s="87" customFormat="1" ht="15.75" customHeight="1" x14ac:dyDescent="0.2">
      <c r="A36" s="83">
        <v>30</v>
      </c>
      <c r="B36" s="84" t="s">
        <v>42</v>
      </c>
      <c r="C36" s="85">
        <v>0</v>
      </c>
      <c r="D36" s="85">
        <v>0</v>
      </c>
      <c r="E36" s="85">
        <v>0</v>
      </c>
      <c r="F36" s="85">
        <f t="shared" si="2"/>
        <v>0</v>
      </c>
      <c r="G36" s="85">
        <v>0</v>
      </c>
      <c r="H36" s="83">
        <v>2.96</v>
      </c>
      <c r="I36" s="83">
        <v>2.5</v>
      </c>
      <c r="J36" s="83">
        <v>4.04</v>
      </c>
      <c r="K36" s="83">
        <f t="shared" si="3"/>
        <v>1.08</v>
      </c>
      <c r="L36" s="85">
        <f t="shared" si="5"/>
        <v>36.486486486486491</v>
      </c>
      <c r="M36" s="140"/>
    </row>
    <row r="37" spans="1:13" s="87" customFormat="1" ht="15.75" customHeight="1" x14ac:dyDescent="0.2">
      <c r="A37" s="83">
        <v>31</v>
      </c>
      <c r="B37" s="84" t="s">
        <v>43</v>
      </c>
      <c r="C37" s="85">
        <v>0</v>
      </c>
      <c r="D37" s="85">
        <v>0</v>
      </c>
      <c r="E37" s="85">
        <v>0</v>
      </c>
      <c r="F37" s="85">
        <f t="shared" si="2"/>
        <v>0</v>
      </c>
      <c r="G37" s="85">
        <v>0</v>
      </c>
      <c r="H37" s="83">
        <v>24</v>
      </c>
      <c r="I37" s="83">
        <v>24</v>
      </c>
      <c r="J37" s="83">
        <v>20.99</v>
      </c>
      <c r="K37" s="83">
        <f t="shared" si="3"/>
        <v>-3.0100000000000016</v>
      </c>
      <c r="L37" s="85">
        <f t="shared" si="5"/>
        <v>-12.541666666666673</v>
      </c>
      <c r="M37" s="140"/>
    </row>
    <row r="38" spans="1:13" s="29" customFormat="1" ht="15.75" customHeight="1" x14ac:dyDescent="0.25">
      <c r="A38" s="151" t="s">
        <v>44</v>
      </c>
      <c r="B38" s="152"/>
      <c r="C38" s="88">
        <f>SUM(C19:C37)</f>
        <v>54.290000000000006</v>
      </c>
      <c r="D38" s="88">
        <f>SUM(D19:D37)</f>
        <v>63.500000000000014</v>
      </c>
      <c r="E38" s="88">
        <f>SUM(E19:E37)</f>
        <v>86.85</v>
      </c>
      <c r="F38" s="88">
        <f t="shared" ref="F38:G59" si="6">(E38-C38)</f>
        <v>32.559999999999988</v>
      </c>
      <c r="G38" s="88">
        <f t="shared" si="4"/>
        <v>59.974212562166116</v>
      </c>
      <c r="H38" s="88">
        <f>SUM(H19:H37)</f>
        <v>1425.8100000000002</v>
      </c>
      <c r="I38" s="88">
        <f>SUM(I19:I37)</f>
        <v>1720.3700000000003</v>
      </c>
      <c r="J38" s="88">
        <f>SUM(J19:J37)</f>
        <v>1711.7599999999998</v>
      </c>
      <c r="K38" s="88">
        <f t="shared" ref="K38:K59" si="7">(J38-H38)</f>
        <v>285.94999999999959</v>
      </c>
      <c r="L38" s="88">
        <f t="shared" si="5"/>
        <v>20.055266830783875</v>
      </c>
      <c r="M38" s="141"/>
    </row>
    <row r="39" spans="1:13" s="87" customFormat="1" ht="15.75" customHeight="1" x14ac:dyDescent="0.2">
      <c r="A39" s="83">
        <v>32</v>
      </c>
      <c r="B39" s="84" t="s">
        <v>45</v>
      </c>
      <c r="C39" s="85">
        <v>0.42</v>
      </c>
      <c r="D39" s="85">
        <v>0.51</v>
      </c>
      <c r="E39" s="85">
        <v>0.38</v>
      </c>
      <c r="F39" s="85">
        <f t="shared" si="6"/>
        <v>-3.999999999999998E-2</v>
      </c>
      <c r="G39" s="85">
        <f t="shared" si="4"/>
        <v>-9.5238095238095184</v>
      </c>
      <c r="H39" s="83">
        <v>87.98</v>
      </c>
      <c r="I39" s="83">
        <v>72.78</v>
      </c>
      <c r="J39" s="83">
        <v>214.47</v>
      </c>
      <c r="K39" s="83">
        <f t="shared" si="7"/>
        <v>126.49</v>
      </c>
      <c r="L39" s="85">
        <f t="shared" si="5"/>
        <v>143.77131166174129</v>
      </c>
      <c r="M39" s="140"/>
    </row>
    <row r="40" spans="1:13" s="29" customFormat="1" ht="15.75" customHeight="1" x14ac:dyDescent="0.25">
      <c r="A40" s="151" t="s">
        <v>46</v>
      </c>
      <c r="B40" s="152"/>
      <c r="C40" s="88">
        <f>SUM(C39:C39)</f>
        <v>0.42</v>
      </c>
      <c r="D40" s="88">
        <f>SUM(D39:D39)</f>
        <v>0.51</v>
      </c>
      <c r="E40" s="88">
        <f>SUM(E39:E39)</f>
        <v>0.38</v>
      </c>
      <c r="F40" s="88">
        <f t="shared" si="6"/>
        <v>-3.999999999999998E-2</v>
      </c>
      <c r="G40" s="88">
        <f t="shared" si="4"/>
        <v>-9.5238095238095184</v>
      </c>
      <c r="H40" s="88">
        <f>SUM(H39:H39)</f>
        <v>87.98</v>
      </c>
      <c r="I40" s="88">
        <f>SUM(I39:I39)</f>
        <v>72.78</v>
      </c>
      <c r="J40" s="88">
        <f>SUM(J39:J39)</f>
        <v>214.47</v>
      </c>
      <c r="K40" s="88">
        <f t="shared" si="7"/>
        <v>126.49</v>
      </c>
      <c r="L40" s="88">
        <f t="shared" si="5"/>
        <v>143.77131166174129</v>
      </c>
      <c r="M40" s="141"/>
    </row>
    <row r="41" spans="1:13" s="87" customFormat="1" ht="15.75" customHeight="1" x14ac:dyDescent="0.2">
      <c r="A41" s="83">
        <v>33</v>
      </c>
      <c r="B41" s="84" t="s">
        <v>47</v>
      </c>
      <c r="C41" s="85">
        <v>7.09</v>
      </c>
      <c r="D41" s="85">
        <v>7.49</v>
      </c>
      <c r="E41" s="85">
        <v>6.76</v>
      </c>
      <c r="F41" s="85">
        <f t="shared" si="6"/>
        <v>-0.33000000000000007</v>
      </c>
      <c r="G41" s="85">
        <f t="shared" si="4"/>
        <v>-4.6544428772919613</v>
      </c>
      <c r="H41" s="83">
        <v>780.42</v>
      </c>
      <c r="I41" s="83">
        <v>957.81</v>
      </c>
      <c r="J41" s="83">
        <v>860.19</v>
      </c>
      <c r="K41" s="83">
        <f t="shared" si="7"/>
        <v>79.770000000000095</v>
      </c>
      <c r="L41" s="85">
        <f t="shared" si="5"/>
        <v>10.221419235796123</v>
      </c>
      <c r="M41" s="140"/>
    </row>
    <row r="42" spans="1:13" s="29" customFormat="1" ht="15.75" customHeight="1" x14ac:dyDescent="0.25">
      <c r="A42" s="151" t="s">
        <v>48</v>
      </c>
      <c r="B42" s="152"/>
      <c r="C42" s="88">
        <f>SUM(C41:C41)</f>
        <v>7.09</v>
      </c>
      <c r="D42" s="88">
        <f>SUM(D41:D41)</f>
        <v>7.49</v>
      </c>
      <c r="E42" s="88">
        <f>SUM(E41:E41)</f>
        <v>6.76</v>
      </c>
      <c r="F42" s="88">
        <f t="shared" si="6"/>
        <v>-0.33000000000000007</v>
      </c>
      <c r="G42" s="88">
        <f t="shared" si="4"/>
        <v>-4.6544428772919613</v>
      </c>
      <c r="H42" s="88">
        <f>SUM(H41:H41)</f>
        <v>780.42</v>
      </c>
      <c r="I42" s="88">
        <f>SUM(I41:I41)</f>
        <v>957.81</v>
      </c>
      <c r="J42" s="88">
        <f>SUM(J41:J41)</f>
        <v>860.19</v>
      </c>
      <c r="K42" s="88">
        <f t="shared" si="7"/>
        <v>79.770000000000095</v>
      </c>
      <c r="L42" s="88">
        <f t="shared" si="5"/>
        <v>10.221419235796123</v>
      </c>
      <c r="M42" s="141"/>
    </row>
    <row r="43" spans="1:13" s="87" customFormat="1" ht="15.75" customHeight="1" x14ac:dyDescent="0.2">
      <c r="A43" s="83">
        <v>34</v>
      </c>
      <c r="B43" s="84" t="s">
        <v>49</v>
      </c>
      <c r="C43" s="85">
        <v>0</v>
      </c>
      <c r="D43" s="85">
        <v>0</v>
      </c>
      <c r="E43" s="85">
        <v>0</v>
      </c>
      <c r="F43" s="85">
        <f t="shared" si="6"/>
        <v>0</v>
      </c>
      <c r="G43" s="85">
        <v>0</v>
      </c>
      <c r="H43" s="83">
        <v>11.96</v>
      </c>
      <c r="I43" s="83">
        <v>5.76</v>
      </c>
      <c r="J43" s="83">
        <v>19.62</v>
      </c>
      <c r="K43" s="83">
        <f t="shared" si="7"/>
        <v>7.66</v>
      </c>
      <c r="L43" s="85">
        <f t="shared" si="5"/>
        <v>64.046822742474916</v>
      </c>
      <c r="M43" s="140"/>
    </row>
    <row r="44" spans="1:13" s="87" customFormat="1" ht="15.75" customHeight="1" x14ac:dyDescent="0.2">
      <c r="A44" s="83">
        <v>35</v>
      </c>
      <c r="B44" s="84" t="s">
        <v>50</v>
      </c>
      <c r="C44" s="85">
        <v>0</v>
      </c>
      <c r="D44" s="85">
        <v>0</v>
      </c>
      <c r="E44" s="85">
        <v>0</v>
      </c>
      <c r="F44" s="85">
        <f t="shared" si="6"/>
        <v>0</v>
      </c>
      <c r="G44" s="85">
        <v>0</v>
      </c>
      <c r="H44" s="83">
        <v>2.69</v>
      </c>
      <c r="I44" s="83">
        <v>2.39</v>
      </c>
      <c r="J44" s="83">
        <v>2.23</v>
      </c>
      <c r="K44" s="83">
        <f t="shared" si="7"/>
        <v>-0.45999999999999996</v>
      </c>
      <c r="L44" s="85">
        <f t="shared" si="5"/>
        <v>-17.100371747211895</v>
      </c>
      <c r="M44" s="140"/>
    </row>
    <row r="45" spans="1:13" s="87" customFormat="1" ht="15.75" customHeight="1" x14ac:dyDescent="0.2">
      <c r="A45" s="83">
        <v>36</v>
      </c>
      <c r="B45" s="84" t="s">
        <v>51</v>
      </c>
      <c r="C45" s="85">
        <v>1.86</v>
      </c>
      <c r="D45" s="85">
        <v>0.7</v>
      </c>
      <c r="E45" s="85">
        <v>2.27</v>
      </c>
      <c r="F45" s="85">
        <f t="shared" si="6"/>
        <v>0.40999999999999992</v>
      </c>
      <c r="G45" s="85">
        <f t="shared" si="4"/>
        <v>22.043010752688165</v>
      </c>
      <c r="H45" s="83">
        <v>0.92</v>
      </c>
      <c r="I45" s="83">
        <v>1.0900000000000001</v>
      </c>
      <c r="J45" s="83">
        <v>0.38</v>
      </c>
      <c r="K45" s="83">
        <f t="shared" si="7"/>
        <v>-0.54</v>
      </c>
      <c r="L45" s="85">
        <f t="shared" si="5"/>
        <v>-58.695652173913047</v>
      </c>
      <c r="M45" s="140"/>
    </row>
    <row r="46" spans="1:13" s="87" customFormat="1" ht="15.75" customHeight="1" x14ac:dyDescent="0.2">
      <c r="A46" s="83">
        <v>37</v>
      </c>
      <c r="B46" s="84" t="s">
        <v>52</v>
      </c>
      <c r="C46" s="85">
        <v>0</v>
      </c>
      <c r="D46" s="85">
        <v>0</v>
      </c>
      <c r="E46" s="85">
        <v>0</v>
      </c>
      <c r="F46" s="85">
        <f t="shared" si="6"/>
        <v>0</v>
      </c>
      <c r="G46" s="85">
        <v>0</v>
      </c>
      <c r="H46" s="83">
        <v>0</v>
      </c>
      <c r="I46" s="83">
        <v>0</v>
      </c>
      <c r="J46" s="83">
        <v>0</v>
      </c>
      <c r="K46" s="83">
        <f t="shared" si="7"/>
        <v>0</v>
      </c>
      <c r="L46" s="85" t="str">
        <f t="shared" si="5"/>
        <v/>
      </c>
      <c r="M46" s="140"/>
    </row>
    <row r="47" spans="1:13" s="87" customFormat="1" ht="15.75" customHeight="1" x14ac:dyDescent="0.2">
      <c r="A47" s="83">
        <v>38</v>
      </c>
      <c r="B47" s="84" t="s">
        <v>53</v>
      </c>
      <c r="C47" s="85">
        <v>0</v>
      </c>
      <c r="D47" s="85">
        <v>0</v>
      </c>
      <c r="E47" s="85">
        <v>0</v>
      </c>
      <c r="F47" s="85">
        <f t="shared" si="6"/>
        <v>0</v>
      </c>
      <c r="G47" s="85">
        <v>0</v>
      </c>
      <c r="H47" s="83">
        <v>37.1</v>
      </c>
      <c r="I47" s="83">
        <v>28.57</v>
      </c>
      <c r="J47" s="83">
        <v>52.2</v>
      </c>
      <c r="K47" s="83">
        <f t="shared" si="7"/>
        <v>15.100000000000001</v>
      </c>
      <c r="L47" s="85">
        <f t="shared" si="5"/>
        <v>40.700808625336933</v>
      </c>
      <c r="M47" s="140"/>
    </row>
    <row r="48" spans="1:13" s="87" customFormat="1" ht="15.75" customHeight="1" x14ac:dyDescent="0.2">
      <c r="A48" s="83">
        <v>39</v>
      </c>
      <c r="B48" s="84" t="s">
        <v>54</v>
      </c>
      <c r="C48" s="85">
        <v>0</v>
      </c>
      <c r="D48" s="85">
        <v>0</v>
      </c>
      <c r="E48" s="85">
        <v>0</v>
      </c>
      <c r="F48" s="85">
        <f t="shared" si="6"/>
        <v>0</v>
      </c>
      <c r="G48" s="85">
        <v>0</v>
      </c>
      <c r="H48" s="83">
        <v>0.33</v>
      </c>
      <c r="I48" s="83">
        <v>0.32</v>
      </c>
      <c r="J48" s="83">
        <v>0.33</v>
      </c>
      <c r="K48" s="83">
        <f t="shared" si="7"/>
        <v>0</v>
      </c>
      <c r="L48" s="85">
        <f t="shared" si="5"/>
        <v>0</v>
      </c>
      <c r="M48" s="140"/>
    </row>
    <row r="49" spans="1:14" s="87" customFormat="1" ht="15.75" customHeight="1" x14ac:dyDescent="0.2">
      <c r="A49" s="83">
        <v>40</v>
      </c>
      <c r="B49" s="84" t="s">
        <v>55</v>
      </c>
      <c r="C49" s="85">
        <v>0</v>
      </c>
      <c r="D49" s="85">
        <v>0</v>
      </c>
      <c r="E49" s="85">
        <v>0</v>
      </c>
      <c r="F49" s="85">
        <f t="shared" si="6"/>
        <v>0</v>
      </c>
      <c r="G49" s="85">
        <v>0</v>
      </c>
      <c r="H49" s="83">
        <v>9.09</v>
      </c>
      <c r="I49" s="83">
        <v>50.1</v>
      </c>
      <c r="J49" s="83">
        <v>17.100000000000001</v>
      </c>
      <c r="K49" s="83">
        <f t="shared" si="7"/>
        <v>8.0100000000000016</v>
      </c>
      <c r="L49" s="85">
        <f t="shared" si="5"/>
        <v>88.118811881188137</v>
      </c>
      <c r="M49" s="140"/>
    </row>
    <row r="50" spans="1:14" s="87" customFormat="1" ht="15.75" customHeight="1" x14ac:dyDescent="0.2">
      <c r="A50" s="83">
        <v>41</v>
      </c>
      <c r="B50" s="84" t="s">
        <v>56</v>
      </c>
      <c r="C50" s="85">
        <v>0</v>
      </c>
      <c r="D50" s="85">
        <v>0</v>
      </c>
      <c r="E50" s="85">
        <v>0</v>
      </c>
      <c r="F50" s="85">
        <f t="shared" si="6"/>
        <v>0</v>
      </c>
      <c r="G50" s="85">
        <v>0</v>
      </c>
      <c r="H50" s="83">
        <v>2.81</v>
      </c>
      <c r="I50" s="83">
        <v>3.9</v>
      </c>
      <c r="J50" s="83">
        <v>4.3099999999999996</v>
      </c>
      <c r="K50" s="83">
        <f t="shared" si="7"/>
        <v>1.4999999999999996</v>
      </c>
      <c r="L50" s="85">
        <f t="shared" si="5"/>
        <v>53.38078291814945</v>
      </c>
      <c r="M50" s="140"/>
    </row>
    <row r="51" spans="1:14" s="29" customFormat="1" ht="15.75" customHeight="1" x14ac:dyDescent="0.25">
      <c r="A51" s="151" t="s">
        <v>57</v>
      </c>
      <c r="B51" s="152"/>
      <c r="C51" s="88">
        <f>SUM(C43:C50)</f>
        <v>1.86</v>
      </c>
      <c r="D51" s="88">
        <f>SUM(D43:D50)</f>
        <v>0.7</v>
      </c>
      <c r="E51" s="88">
        <f>SUM(E43:E50)</f>
        <v>2.27</v>
      </c>
      <c r="F51" s="88">
        <f t="shared" si="6"/>
        <v>0.40999999999999992</v>
      </c>
      <c r="G51" s="88">
        <f t="shared" si="4"/>
        <v>22.043010752688165</v>
      </c>
      <c r="H51" s="88">
        <f>SUM(H43:H50)</f>
        <v>64.900000000000006</v>
      </c>
      <c r="I51" s="88">
        <f>SUM(I43:I50)</f>
        <v>92.13000000000001</v>
      </c>
      <c r="J51" s="88">
        <f>SUM(J43:J50)</f>
        <v>96.170000000000016</v>
      </c>
      <c r="K51" s="88">
        <f t="shared" si="7"/>
        <v>31.27000000000001</v>
      </c>
      <c r="L51" s="88">
        <f t="shared" si="5"/>
        <v>48.181818181818194</v>
      </c>
      <c r="M51" s="141"/>
    </row>
    <row r="52" spans="1:14" s="87" customFormat="1" ht="15.75" customHeight="1" x14ac:dyDescent="0.2">
      <c r="A52" s="83">
        <v>42</v>
      </c>
      <c r="B52" s="84" t="s">
        <v>58</v>
      </c>
      <c r="C52" s="85">
        <v>0</v>
      </c>
      <c r="D52" s="85">
        <v>0</v>
      </c>
      <c r="E52" s="85">
        <v>0</v>
      </c>
      <c r="F52" s="85">
        <f t="shared" si="6"/>
        <v>0</v>
      </c>
      <c r="G52" s="85">
        <f t="shared" ref="G52:G57" si="8">(F52-D52)</f>
        <v>0</v>
      </c>
      <c r="H52" s="85">
        <f t="shared" ref="H52:H57" si="9">(G52-E52)</f>
        <v>0</v>
      </c>
      <c r="I52" s="85">
        <f t="shared" ref="I52:I57" si="10">(H52-F52)</f>
        <v>0</v>
      </c>
      <c r="J52" s="85">
        <f t="shared" ref="J52:J57" si="11">(I52-G52)</f>
        <v>0</v>
      </c>
      <c r="K52" s="85">
        <f t="shared" si="7"/>
        <v>0</v>
      </c>
      <c r="L52" s="85">
        <f t="shared" ref="L52:L58" si="12">(K52-I52)</f>
        <v>0</v>
      </c>
      <c r="M52" s="140"/>
    </row>
    <row r="53" spans="1:14" s="87" customFormat="1" ht="15.75" customHeight="1" x14ac:dyDescent="0.2">
      <c r="A53" s="83">
        <v>43</v>
      </c>
      <c r="B53" s="84" t="s">
        <v>59</v>
      </c>
      <c r="C53" s="85">
        <v>0</v>
      </c>
      <c r="D53" s="85">
        <v>0</v>
      </c>
      <c r="E53" s="85">
        <v>0</v>
      </c>
      <c r="F53" s="85">
        <f t="shared" si="6"/>
        <v>0</v>
      </c>
      <c r="G53" s="85">
        <f t="shared" si="8"/>
        <v>0</v>
      </c>
      <c r="H53" s="85">
        <f t="shared" si="9"/>
        <v>0</v>
      </c>
      <c r="I53" s="85">
        <f t="shared" si="10"/>
        <v>0</v>
      </c>
      <c r="J53" s="85">
        <f t="shared" si="11"/>
        <v>0</v>
      </c>
      <c r="K53" s="85">
        <f t="shared" si="7"/>
        <v>0</v>
      </c>
      <c r="L53" s="85">
        <f t="shared" si="12"/>
        <v>0</v>
      </c>
    </row>
    <row r="54" spans="1:14" s="87" customFormat="1" ht="15.75" customHeight="1" x14ac:dyDescent="0.2">
      <c r="A54" s="83">
        <v>44</v>
      </c>
      <c r="B54" s="84" t="s">
        <v>60</v>
      </c>
      <c r="C54" s="85">
        <v>0</v>
      </c>
      <c r="D54" s="85">
        <v>0</v>
      </c>
      <c r="E54" s="85">
        <v>0</v>
      </c>
      <c r="F54" s="85">
        <f t="shared" si="6"/>
        <v>0</v>
      </c>
      <c r="G54" s="85">
        <f t="shared" si="8"/>
        <v>0</v>
      </c>
      <c r="H54" s="85">
        <f t="shared" si="9"/>
        <v>0</v>
      </c>
      <c r="I54" s="85">
        <f t="shared" si="10"/>
        <v>0</v>
      </c>
      <c r="J54" s="85">
        <f t="shared" si="11"/>
        <v>0</v>
      </c>
      <c r="K54" s="85">
        <f t="shared" si="7"/>
        <v>0</v>
      </c>
      <c r="L54" s="85">
        <f t="shared" si="12"/>
        <v>0</v>
      </c>
    </row>
    <row r="55" spans="1:14" s="87" customFormat="1" ht="15.75" customHeight="1" x14ac:dyDescent="0.2">
      <c r="A55" s="83">
        <v>45</v>
      </c>
      <c r="B55" s="84" t="s">
        <v>61</v>
      </c>
      <c r="C55" s="85">
        <v>0</v>
      </c>
      <c r="D55" s="85">
        <v>0</v>
      </c>
      <c r="E55" s="85">
        <v>0</v>
      </c>
      <c r="F55" s="85">
        <f t="shared" si="6"/>
        <v>0</v>
      </c>
      <c r="G55" s="85">
        <f t="shared" si="8"/>
        <v>0</v>
      </c>
      <c r="H55" s="85">
        <f t="shared" si="9"/>
        <v>0</v>
      </c>
      <c r="I55" s="85">
        <f t="shared" si="10"/>
        <v>0</v>
      </c>
      <c r="J55" s="85">
        <f t="shared" si="11"/>
        <v>0</v>
      </c>
      <c r="K55" s="85">
        <f t="shared" si="7"/>
        <v>0</v>
      </c>
      <c r="L55" s="85">
        <f t="shared" si="12"/>
        <v>0</v>
      </c>
    </row>
    <row r="56" spans="1:14" s="87" customFormat="1" ht="15.75" customHeight="1" x14ac:dyDescent="0.2">
      <c r="A56" s="83">
        <v>46</v>
      </c>
      <c r="B56" s="84" t="s">
        <v>62</v>
      </c>
      <c r="C56" s="85">
        <v>0</v>
      </c>
      <c r="D56" s="85">
        <v>0</v>
      </c>
      <c r="E56" s="85">
        <v>0</v>
      </c>
      <c r="F56" s="85">
        <f t="shared" si="6"/>
        <v>0</v>
      </c>
      <c r="G56" s="85">
        <f t="shared" si="8"/>
        <v>0</v>
      </c>
      <c r="H56" s="85">
        <f t="shared" si="9"/>
        <v>0</v>
      </c>
      <c r="I56" s="85">
        <f t="shared" si="10"/>
        <v>0</v>
      </c>
      <c r="J56" s="85">
        <f t="shared" si="11"/>
        <v>0</v>
      </c>
      <c r="K56" s="85">
        <f t="shared" si="7"/>
        <v>0</v>
      </c>
      <c r="L56" s="85">
        <f t="shared" si="12"/>
        <v>0</v>
      </c>
    </row>
    <row r="57" spans="1:14" s="87" customFormat="1" ht="15.75" customHeight="1" x14ac:dyDescent="0.2">
      <c r="A57" s="83">
        <v>47</v>
      </c>
      <c r="B57" s="84" t="s">
        <v>63</v>
      </c>
      <c r="C57" s="85">
        <v>0</v>
      </c>
      <c r="D57" s="85">
        <v>0</v>
      </c>
      <c r="E57" s="85">
        <v>0</v>
      </c>
      <c r="F57" s="85">
        <f t="shared" si="6"/>
        <v>0</v>
      </c>
      <c r="G57" s="85">
        <f t="shared" si="8"/>
        <v>0</v>
      </c>
      <c r="H57" s="85">
        <f t="shared" si="9"/>
        <v>0</v>
      </c>
      <c r="I57" s="85">
        <f t="shared" si="10"/>
        <v>0</v>
      </c>
      <c r="J57" s="85">
        <f t="shared" si="11"/>
        <v>0</v>
      </c>
      <c r="K57" s="85">
        <f t="shared" si="7"/>
        <v>0</v>
      </c>
      <c r="L57" s="85">
        <f t="shared" si="12"/>
        <v>0</v>
      </c>
    </row>
    <row r="58" spans="1:14" s="29" customFormat="1" ht="15.75" customHeight="1" x14ac:dyDescent="0.25">
      <c r="A58" s="151" t="s">
        <v>64</v>
      </c>
      <c r="B58" s="152"/>
      <c r="C58" s="88">
        <f>SUM(C52:C57)</f>
        <v>0</v>
      </c>
      <c r="D58" s="88">
        <f>SUM(D52:D57)</f>
        <v>0</v>
      </c>
      <c r="E58" s="88">
        <f>SUM(E52:E57)</f>
        <v>0</v>
      </c>
      <c r="F58" s="88">
        <f t="shared" si="6"/>
        <v>0</v>
      </c>
      <c r="G58" s="85">
        <f t="shared" si="6"/>
        <v>0</v>
      </c>
      <c r="H58" s="88">
        <f>SUM(H52:H57)</f>
        <v>0</v>
      </c>
      <c r="I58" s="88">
        <f>SUM(I52:I57)</f>
        <v>0</v>
      </c>
      <c r="J58" s="88">
        <f>SUM(J52:J57)</f>
        <v>0</v>
      </c>
      <c r="K58" s="88">
        <f t="shared" si="7"/>
        <v>0</v>
      </c>
      <c r="L58" s="85">
        <f t="shared" si="12"/>
        <v>0</v>
      </c>
    </row>
    <row r="59" spans="1:14" s="29" customFormat="1" ht="15.75" customHeight="1" x14ac:dyDescent="0.25">
      <c r="A59" s="151" t="s">
        <v>65</v>
      </c>
      <c r="B59" s="152"/>
      <c r="C59" s="88">
        <f>SUM(C18+C38+C40+C42+C51+C58)</f>
        <v>583.34</v>
      </c>
      <c r="D59" s="88">
        <f>SUM(D18+D38+D40+D42+D51+D58)</f>
        <v>597.71</v>
      </c>
      <c r="E59" s="88">
        <f>SUM(E18+E38+E40+E42+E51+E58)</f>
        <v>647.48000000000013</v>
      </c>
      <c r="F59" s="88">
        <f t="shared" si="6"/>
        <v>64.1400000000001</v>
      </c>
      <c r="G59" s="88">
        <f t="shared" si="4"/>
        <v>10.995302910823893</v>
      </c>
      <c r="H59" s="88">
        <f>SUM(H18+H38+H40+H42+H51+H58)</f>
        <v>8494.7100000000009</v>
      </c>
      <c r="I59" s="88">
        <f>SUM(I18+I38+I40+I42+I51+I58)</f>
        <v>9022.59</v>
      </c>
      <c r="J59" s="88">
        <f>SUM(J18+J38+J40+J42+J51+J58)</f>
        <v>9325.69</v>
      </c>
      <c r="K59" s="88">
        <f t="shared" si="7"/>
        <v>830.97999999999956</v>
      </c>
      <c r="L59" s="88">
        <f t="shared" si="5"/>
        <v>9.7823233518271895</v>
      </c>
    </row>
    <row r="60" spans="1:14" x14ac:dyDescent="0.2">
      <c r="G60" s="10" t="str">
        <f t="shared" si="4"/>
        <v/>
      </c>
      <c r="L60" s="10" t="str">
        <f t="shared" si="5"/>
        <v/>
      </c>
    </row>
    <row r="62" spans="1:14" x14ac:dyDescent="0.2"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</row>
    <row r="65" spans="3:12" x14ac:dyDescent="0.2">
      <c r="C65" s="124"/>
      <c r="D65" s="124"/>
      <c r="E65" s="124"/>
      <c r="F65" s="124"/>
      <c r="G65" s="124"/>
      <c r="H65" s="124"/>
      <c r="I65" s="124"/>
      <c r="J65" s="124"/>
      <c r="K65" s="124"/>
      <c r="L65" s="124"/>
    </row>
  </sheetData>
  <mergeCells count="16">
    <mergeCell ref="I2:L2"/>
    <mergeCell ref="A58:B58"/>
    <mergeCell ref="A59:B59"/>
    <mergeCell ref="C2:G2"/>
    <mergeCell ref="A18:B18"/>
    <mergeCell ref="A38:B38"/>
    <mergeCell ref="A40:B40"/>
    <mergeCell ref="A3:A4"/>
    <mergeCell ref="B3:B4"/>
    <mergeCell ref="C3:G3"/>
    <mergeCell ref="M3:M52"/>
    <mergeCell ref="F4:G4"/>
    <mergeCell ref="K4:L4"/>
    <mergeCell ref="A42:B42"/>
    <mergeCell ref="A51:B51"/>
    <mergeCell ref="H3:L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view="pageBreakPreview" topLeftCell="A40" zoomScale="60" zoomScaleNormal="100" workbookViewId="0">
      <selection activeCell="G71" sqref="G71"/>
    </sheetView>
  </sheetViews>
  <sheetFormatPr defaultRowHeight="12.75" x14ac:dyDescent="0.2"/>
  <cols>
    <col min="1" max="1" width="5.7109375" style="10" customWidth="1"/>
    <col min="2" max="2" width="35.5703125" style="10" customWidth="1"/>
    <col min="3" max="3" width="15.28515625" style="10" customWidth="1"/>
    <col min="4" max="4" width="15.140625" style="10" customWidth="1"/>
    <col min="5" max="5" width="15.5703125" style="10" customWidth="1"/>
    <col min="6" max="6" width="14.85546875" style="10" customWidth="1"/>
    <col min="7" max="7" width="14.85546875" style="24" customWidth="1"/>
    <col min="8" max="10" width="14.85546875" style="10" customWidth="1"/>
    <col min="11" max="11" width="14.85546875" style="24" customWidth="1"/>
    <col min="12" max="12" width="8.7109375" style="10" customWidth="1"/>
    <col min="13" max="224" width="9.140625" style="10" customWidth="1"/>
    <col min="225" max="16384" width="9.140625" style="10"/>
  </cols>
  <sheetData>
    <row r="1" spans="1:12" s="97" customFormat="1" ht="32.25" customHeight="1" x14ac:dyDescent="0.35">
      <c r="A1" s="97" t="s">
        <v>110</v>
      </c>
      <c r="C1" s="97" t="s">
        <v>111</v>
      </c>
    </row>
    <row r="2" spans="1:12" s="18" customFormat="1" ht="21" customHeight="1" x14ac:dyDescent="0.25">
      <c r="A2" s="12"/>
      <c r="C2" s="29" t="s">
        <v>68</v>
      </c>
      <c r="D2" s="29"/>
      <c r="E2" s="29"/>
      <c r="F2" s="29"/>
      <c r="G2" s="29"/>
      <c r="H2" s="29"/>
      <c r="I2" s="158" t="s">
        <v>2</v>
      </c>
      <c r="J2" s="158"/>
      <c r="K2" s="158"/>
    </row>
    <row r="3" spans="1:12" s="20" customFormat="1" ht="24" customHeight="1" x14ac:dyDescent="0.2">
      <c r="A3" s="153" t="s">
        <v>3</v>
      </c>
      <c r="B3" s="153" t="s">
        <v>4</v>
      </c>
      <c r="C3" s="168" t="s">
        <v>5</v>
      </c>
      <c r="D3" s="168"/>
      <c r="E3" s="168"/>
      <c r="F3" s="168"/>
      <c r="G3" s="168"/>
      <c r="H3" s="168" t="s">
        <v>112</v>
      </c>
      <c r="I3" s="168"/>
      <c r="J3" s="168"/>
      <c r="K3" s="168"/>
      <c r="L3" s="139" t="s">
        <v>113</v>
      </c>
    </row>
    <row r="4" spans="1:12" s="20" customFormat="1" ht="53.25" customHeight="1" x14ac:dyDescent="0.2">
      <c r="A4" s="153"/>
      <c r="B4" s="153"/>
      <c r="C4" s="65" t="s">
        <v>7</v>
      </c>
      <c r="D4" s="65" t="s">
        <v>8</v>
      </c>
      <c r="E4" s="65" t="s">
        <v>9</v>
      </c>
      <c r="F4" s="153" t="str">
        <f>"GROWTH DURING THE YEAR " &amp;[1]AsOn!D1</f>
        <v>GROWTH DURING THE YEAR 2022-23</v>
      </c>
      <c r="G4" s="153"/>
      <c r="H4" s="65" t="str">
        <f>C4</f>
        <v>As on  31ST MAR 22</v>
      </c>
      <c r="I4" s="65" t="str">
        <f>D4</f>
        <v>As on 31ST DEC 21</v>
      </c>
      <c r="J4" s="65" t="str">
        <f>E4</f>
        <v>As on 31ST DEC 22</v>
      </c>
      <c r="K4" s="65" t="str">
        <f>F4</f>
        <v>GROWTH DURING THE YEAR 2022-23</v>
      </c>
      <c r="L4" s="139"/>
    </row>
    <row r="5" spans="1:12" s="20" customFormat="1" ht="18" customHeight="1" x14ac:dyDescent="0.2">
      <c r="A5" s="32"/>
      <c r="B5" s="32"/>
      <c r="C5" s="64" t="str">
        <f>RIGHT(C4,7)</f>
        <v xml:space="preserve"> MAR 22</v>
      </c>
      <c r="D5" s="64" t="str">
        <f t="shared" ref="D5:E5" si="0">RIGHT(D4,7)</f>
        <v xml:space="preserve"> DEC 21</v>
      </c>
      <c r="E5" s="64" t="str">
        <f t="shared" si="0"/>
        <v xml:space="preserve"> DEC 22</v>
      </c>
      <c r="F5" s="46" t="s">
        <v>10</v>
      </c>
      <c r="G5" s="46" t="s">
        <v>11</v>
      </c>
      <c r="H5" s="64" t="str">
        <f>RIGHT(H4,7)</f>
        <v xml:space="preserve"> MAR 22</v>
      </c>
      <c r="I5" s="64" t="str">
        <f t="shared" ref="I5:J5" si="1">RIGHT(I4,7)</f>
        <v xml:space="preserve"> DEC 21</v>
      </c>
      <c r="J5" s="64" t="str">
        <f t="shared" si="1"/>
        <v xml:space="preserve"> DEC 22</v>
      </c>
      <c r="K5" s="46" t="s">
        <v>10</v>
      </c>
      <c r="L5" s="139"/>
    </row>
    <row r="6" spans="1:12" s="87" customFormat="1" ht="15.75" customHeight="1" x14ac:dyDescent="0.2">
      <c r="A6" s="83">
        <v>1</v>
      </c>
      <c r="B6" s="84" t="s">
        <v>12</v>
      </c>
      <c r="C6" s="85">
        <v>2695.56</v>
      </c>
      <c r="D6" s="85">
        <v>2652.39</v>
      </c>
      <c r="E6" s="85">
        <v>3317.77</v>
      </c>
      <c r="F6" s="85">
        <f t="shared" ref="F6:F37" si="2">(E6-C6)</f>
        <v>622.21</v>
      </c>
      <c r="G6" s="86">
        <f>IF(C6=0,"",(E6-C6)/C6*100)</f>
        <v>23.082773152888457</v>
      </c>
      <c r="H6" s="85">
        <f>(C6/t1a!H6)*100</f>
        <v>25.687363489782459</v>
      </c>
      <c r="I6" s="85">
        <f>(D6/t1a!I6)*100</f>
        <v>24.578624744589465</v>
      </c>
      <c r="J6" s="85">
        <f>(E6/t1a!J6)*100</f>
        <v>26.683046485443139</v>
      </c>
      <c r="K6" s="85">
        <f t="shared" ref="K6:K37" si="3">(J6-H6)</f>
        <v>0.99568299566067964</v>
      </c>
      <c r="L6" s="140"/>
    </row>
    <row r="7" spans="1:12" s="87" customFormat="1" ht="15.75" customHeight="1" x14ac:dyDescent="0.2">
      <c r="A7" s="83">
        <v>2</v>
      </c>
      <c r="B7" s="84" t="s">
        <v>13</v>
      </c>
      <c r="C7" s="85">
        <v>1315.37</v>
      </c>
      <c r="D7" s="85">
        <v>1321.99</v>
      </c>
      <c r="E7" s="85">
        <v>1400.78</v>
      </c>
      <c r="F7" s="85">
        <f t="shared" si="2"/>
        <v>85.410000000000082</v>
      </c>
      <c r="G7" s="86">
        <f t="shared" ref="G7:G60" si="4">IF(C7=0,"",(E7-C7)/C7*100)</f>
        <v>6.4932300417373119</v>
      </c>
      <c r="H7" s="85">
        <f>(C7/t1a!H7)*100</f>
        <v>23.422831460033901</v>
      </c>
      <c r="I7" s="85">
        <f>(D7/t1a!I7)*100</f>
        <v>23.666044876316231</v>
      </c>
      <c r="J7" s="85">
        <f>(E7/t1a!J7)*100</f>
        <v>24.645652112715705</v>
      </c>
      <c r="K7" s="85">
        <f t="shared" si="3"/>
        <v>1.2228206526818042</v>
      </c>
      <c r="L7" s="140"/>
    </row>
    <row r="8" spans="1:12" s="87" customFormat="1" ht="15.75" customHeight="1" x14ac:dyDescent="0.2">
      <c r="A8" s="83">
        <v>3</v>
      </c>
      <c r="B8" s="84" t="s">
        <v>14</v>
      </c>
      <c r="C8" s="85">
        <v>566.20000000000005</v>
      </c>
      <c r="D8" s="85">
        <v>503.07</v>
      </c>
      <c r="E8" s="85">
        <v>576.64</v>
      </c>
      <c r="F8" s="85">
        <f t="shared" si="2"/>
        <v>10.439999999999941</v>
      </c>
      <c r="G8" s="86">
        <f t="shared" si="4"/>
        <v>1.8438714235252456</v>
      </c>
      <c r="H8" s="85">
        <f>(C8/t1a!H8)*100</f>
        <v>38.803412945893157</v>
      </c>
      <c r="I8" s="85">
        <f>(D8/t1a!I8)*100</f>
        <v>36.913357400722028</v>
      </c>
      <c r="J8" s="85">
        <f>(E8/t1a!J8)*100</f>
        <v>33.740579506623604</v>
      </c>
      <c r="K8" s="85">
        <f t="shared" si="3"/>
        <v>-5.0628334392695535</v>
      </c>
      <c r="L8" s="140"/>
    </row>
    <row r="9" spans="1:12" s="87" customFormat="1" ht="15.75" customHeight="1" x14ac:dyDescent="0.2">
      <c r="A9" s="83">
        <v>4</v>
      </c>
      <c r="B9" s="84" t="s">
        <v>15</v>
      </c>
      <c r="C9" s="85">
        <v>1048.49</v>
      </c>
      <c r="D9" s="85">
        <v>1008.73</v>
      </c>
      <c r="E9" s="85">
        <v>1205.67</v>
      </c>
      <c r="F9" s="85">
        <f t="shared" si="2"/>
        <v>157.18000000000006</v>
      </c>
      <c r="G9" s="86">
        <f t="shared" si="4"/>
        <v>14.991082413756931</v>
      </c>
      <c r="H9" s="85">
        <f>(C9/t1a!H9)*100</f>
        <v>20.002861667016429</v>
      </c>
      <c r="I9" s="85">
        <f>(D9/t1a!I9)*100</f>
        <v>18.130593185457855</v>
      </c>
      <c r="J9" s="85">
        <f>(E9/t1a!J9)*100</f>
        <v>25.345388651575796</v>
      </c>
      <c r="K9" s="85">
        <f t="shared" si="3"/>
        <v>5.3425269845593668</v>
      </c>
      <c r="L9" s="140"/>
    </row>
    <row r="10" spans="1:12" s="87" customFormat="1" ht="15.75" customHeight="1" x14ac:dyDescent="0.2">
      <c r="A10" s="83">
        <v>5</v>
      </c>
      <c r="B10" s="84" t="s">
        <v>16</v>
      </c>
      <c r="C10" s="85">
        <v>1826.45</v>
      </c>
      <c r="D10" s="85">
        <v>1519.38</v>
      </c>
      <c r="E10" s="85">
        <v>1762.14</v>
      </c>
      <c r="F10" s="85">
        <f t="shared" si="2"/>
        <v>-64.309999999999945</v>
      </c>
      <c r="G10" s="86">
        <f t="shared" si="4"/>
        <v>-3.5210380793342244</v>
      </c>
      <c r="H10" s="85">
        <f>(C10/t1a!H10)*100</f>
        <v>38.119100143380997</v>
      </c>
      <c r="I10" s="85">
        <f>(D10/t1a!I10)*100</f>
        <v>34.941449190039471</v>
      </c>
      <c r="J10" s="85">
        <f>(E10/t1a!J10)*100</f>
        <v>36.834646064315457</v>
      </c>
      <c r="K10" s="85">
        <f t="shared" si="3"/>
        <v>-1.2844540790655401</v>
      </c>
      <c r="L10" s="140"/>
    </row>
    <row r="11" spans="1:12" s="87" customFormat="1" ht="15.75" customHeight="1" x14ac:dyDescent="0.2">
      <c r="A11" s="83">
        <v>6</v>
      </c>
      <c r="B11" s="84" t="s">
        <v>17</v>
      </c>
      <c r="C11" s="85">
        <v>683.62</v>
      </c>
      <c r="D11" s="85">
        <v>669.76</v>
      </c>
      <c r="E11" s="85">
        <v>745.28</v>
      </c>
      <c r="F11" s="85">
        <f t="shared" si="2"/>
        <v>61.659999999999968</v>
      </c>
      <c r="G11" s="86">
        <f t="shared" si="4"/>
        <v>9.0196307890348404</v>
      </c>
      <c r="H11" s="85">
        <f>(C11/t1a!H11)*100</f>
        <v>16.717736275399282</v>
      </c>
      <c r="I11" s="85">
        <f>(D11/t1a!I11)*100</f>
        <v>15.552124090048878</v>
      </c>
      <c r="J11" s="85">
        <f>(E11/t1a!J11)*100</f>
        <v>15.055492483162364</v>
      </c>
      <c r="K11" s="85">
        <f t="shared" si="3"/>
        <v>-1.662243792236918</v>
      </c>
      <c r="L11" s="140"/>
    </row>
    <row r="12" spans="1:12" s="87" customFormat="1" ht="15.75" customHeight="1" x14ac:dyDescent="0.2">
      <c r="A12" s="83">
        <v>7</v>
      </c>
      <c r="B12" s="84" t="s">
        <v>18</v>
      </c>
      <c r="C12" s="85">
        <v>172.54</v>
      </c>
      <c r="D12" s="85">
        <v>155.1</v>
      </c>
      <c r="E12" s="85">
        <v>180.08</v>
      </c>
      <c r="F12" s="85">
        <f t="shared" si="2"/>
        <v>7.5400000000000205</v>
      </c>
      <c r="G12" s="86">
        <f t="shared" si="4"/>
        <v>4.3700011591515135</v>
      </c>
      <c r="H12" s="85">
        <f>(C12/t1a!H12)*100</f>
        <v>24.876009227220298</v>
      </c>
      <c r="I12" s="85">
        <f>(D12/t1a!I12)*100</f>
        <v>22.025618449828169</v>
      </c>
      <c r="J12" s="85">
        <f>(E12/t1a!J12)*100</f>
        <v>19.425686608703156</v>
      </c>
      <c r="K12" s="85">
        <f t="shared" si="3"/>
        <v>-5.4503226185171414</v>
      </c>
      <c r="L12" s="140"/>
    </row>
    <row r="13" spans="1:12" s="87" customFormat="1" ht="15.75" customHeight="1" x14ac:dyDescent="0.2">
      <c r="A13" s="83">
        <v>8</v>
      </c>
      <c r="B13" s="84" t="s">
        <v>19</v>
      </c>
      <c r="C13" s="85">
        <v>212.04</v>
      </c>
      <c r="D13" s="85">
        <v>192.84</v>
      </c>
      <c r="E13" s="85">
        <v>192.88</v>
      </c>
      <c r="F13" s="85">
        <f t="shared" si="2"/>
        <v>-19.159999999999997</v>
      </c>
      <c r="G13" s="86">
        <f t="shared" si="4"/>
        <v>-9.0360309375589498</v>
      </c>
      <c r="H13" s="85">
        <f>(C13/t1a!H13)*100</f>
        <v>70.2677624602333</v>
      </c>
      <c r="I13" s="85">
        <f>(D13/t1a!I13)*100</f>
        <v>69.524461910084</v>
      </c>
      <c r="J13" s="85">
        <f>(E13/t1a!J13)*100</f>
        <v>62.404555454898414</v>
      </c>
      <c r="K13" s="85">
        <f t="shared" si="3"/>
        <v>-7.8632070053348855</v>
      </c>
      <c r="L13" s="140"/>
    </row>
    <row r="14" spans="1:12" s="87" customFormat="1" ht="15.75" customHeight="1" x14ac:dyDescent="0.2">
      <c r="A14" s="83">
        <v>9</v>
      </c>
      <c r="B14" s="84" t="s">
        <v>20</v>
      </c>
      <c r="C14" s="85">
        <v>3404.01</v>
      </c>
      <c r="D14" s="85">
        <v>3384.55</v>
      </c>
      <c r="E14" s="85">
        <v>3505.65</v>
      </c>
      <c r="F14" s="85">
        <f t="shared" si="2"/>
        <v>101.63999999999987</v>
      </c>
      <c r="G14" s="86">
        <f t="shared" si="4"/>
        <v>2.9858901707104231</v>
      </c>
      <c r="H14" s="85">
        <f>(C14/t1a!H14)*100</f>
        <v>29.661809312769964</v>
      </c>
      <c r="I14" s="85">
        <f>(D14/t1a!I14)*100</f>
        <v>40.92959415662942</v>
      </c>
      <c r="J14" s="85">
        <f>(E14/t1a!J14)*100</f>
        <v>26.625587572067534</v>
      </c>
      <c r="K14" s="85">
        <f t="shared" si="3"/>
        <v>-3.0362217407024303</v>
      </c>
      <c r="L14" s="140"/>
    </row>
    <row r="15" spans="1:12" s="87" customFormat="1" ht="15.75" customHeight="1" x14ac:dyDescent="0.2">
      <c r="A15" s="83">
        <v>10</v>
      </c>
      <c r="B15" s="84" t="s">
        <v>21</v>
      </c>
      <c r="C15" s="85">
        <v>5281.1</v>
      </c>
      <c r="D15" s="85">
        <v>5231.04</v>
      </c>
      <c r="E15" s="85">
        <v>4839.1400000000003</v>
      </c>
      <c r="F15" s="85">
        <f t="shared" si="2"/>
        <v>-441.96000000000004</v>
      </c>
      <c r="G15" s="86">
        <f t="shared" si="4"/>
        <v>-8.3687110639828823</v>
      </c>
      <c r="H15" s="85">
        <f>(C15/t1a!H15)*100</f>
        <v>13.552082018182695</v>
      </c>
      <c r="I15" s="85">
        <f>(D15/t1a!I15)*100</f>
        <v>14.393924385009079</v>
      </c>
      <c r="J15" s="85">
        <f>(E15/t1a!J15)*100</f>
        <v>11.352456237770188</v>
      </c>
      <c r="K15" s="85">
        <f t="shared" si="3"/>
        <v>-2.1996257804125072</v>
      </c>
      <c r="L15" s="140"/>
    </row>
    <row r="16" spans="1:12" s="87" customFormat="1" ht="15.75" customHeight="1" x14ac:dyDescent="0.2">
      <c r="A16" s="83">
        <v>11</v>
      </c>
      <c r="B16" s="84" t="s">
        <v>22</v>
      </c>
      <c r="C16" s="85">
        <v>555.04999999999995</v>
      </c>
      <c r="D16" s="85">
        <v>475.75</v>
      </c>
      <c r="E16" s="85">
        <v>506.61</v>
      </c>
      <c r="F16" s="85">
        <f t="shared" si="2"/>
        <v>-48.439999999999941</v>
      </c>
      <c r="G16" s="86">
        <f t="shared" si="4"/>
        <v>-8.7271416989460313</v>
      </c>
      <c r="H16" s="85">
        <f>(C16/t1a!H16)*100</f>
        <v>15.765912906148719</v>
      </c>
      <c r="I16" s="85">
        <f>(D16/t1a!I16)*100</f>
        <v>13.502774348276498</v>
      </c>
      <c r="J16" s="85">
        <f>(E16/t1a!J16)*100</f>
        <v>13.932440274023083</v>
      </c>
      <c r="K16" s="85">
        <f t="shared" si="3"/>
        <v>-1.8334726321256358</v>
      </c>
      <c r="L16" s="140"/>
    </row>
    <row r="17" spans="1:12" s="87" customFormat="1" ht="15.75" customHeight="1" x14ac:dyDescent="0.2">
      <c r="A17" s="83">
        <v>12</v>
      </c>
      <c r="B17" s="84" t="s">
        <v>23</v>
      </c>
      <c r="C17" s="85">
        <v>1640.81</v>
      </c>
      <c r="D17" s="85">
        <v>1540.79</v>
      </c>
      <c r="E17" s="85">
        <v>1868.92</v>
      </c>
      <c r="F17" s="85">
        <f t="shared" si="2"/>
        <v>228.11000000000013</v>
      </c>
      <c r="G17" s="86">
        <f t="shared" si="4"/>
        <v>13.90227997147751</v>
      </c>
      <c r="H17" s="85">
        <f>(C17/t1a!H17)*100</f>
        <v>35.996805763666003</v>
      </c>
      <c r="I17" s="85">
        <f>(D17/t1a!I17)*100</f>
        <v>33.225083720940255</v>
      </c>
      <c r="J17" s="85">
        <f>(E17/t1a!J17)*100</f>
        <v>37.789015441790497</v>
      </c>
      <c r="K17" s="85">
        <f t="shared" si="3"/>
        <v>1.7922096781244932</v>
      </c>
      <c r="L17" s="140"/>
    </row>
    <row r="18" spans="1:12" s="29" customFormat="1" ht="15.75" customHeight="1" x14ac:dyDescent="0.25">
      <c r="A18" s="151" t="s">
        <v>24</v>
      </c>
      <c r="B18" s="152"/>
      <c r="C18" s="88">
        <f>SUM(C6:C17)</f>
        <v>19401.240000000002</v>
      </c>
      <c r="D18" s="88">
        <f>SUM(D6:D17)</f>
        <v>18655.390000000003</v>
      </c>
      <c r="E18" s="88">
        <f>SUM(E6:E17)</f>
        <v>20101.559999999998</v>
      </c>
      <c r="F18" s="88">
        <f t="shared" si="2"/>
        <v>700.31999999999607</v>
      </c>
      <c r="G18" s="89">
        <f t="shared" si="4"/>
        <v>3.6096661862849801</v>
      </c>
      <c r="H18" s="88">
        <f>(C18/t1a!H18)*100</f>
        <v>21.270938475221161</v>
      </c>
      <c r="I18" s="88">
        <f>(D18/t1a!I18)*100</f>
        <v>21.765090341612026</v>
      </c>
      <c r="J18" s="88">
        <f>(E18/t1a!J18)*100</f>
        <v>20.115918742798605</v>
      </c>
      <c r="K18" s="88">
        <f t="shared" si="3"/>
        <v>-1.1550197324225557</v>
      </c>
      <c r="L18" s="141"/>
    </row>
    <row r="19" spans="1:12" s="87" customFormat="1" ht="15.75" customHeight="1" x14ac:dyDescent="0.2">
      <c r="A19" s="83">
        <v>13</v>
      </c>
      <c r="B19" s="84" t="s">
        <v>25</v>
      </c>
      <c r="C19" s="85">
        <v>1821.57</v>
      </c>
      <c r="D19" s="85">
        <v>1634.24</v>
      </c>
      <c r="E19" s="85">
        <v>2296.5300000000002</v>
      </c>
      <c r="F19" s="85">
        <f t="shared" si="2"/>
        <v>474.96000000000026</v>
      </c>
      <c r="G19" s="86">
        <f t="shared" si="4"/>
        <v>26.074210708345014</v>
      </c>
      <c r="H19" s="85">
        <f>(C19/t1a!H19)*100</f>
        <v>33.760035880822294</v>
      </c>
      <c r="I19" s="85">
        <f>(D19/t1a!I19)*100</f>
        <v>31.964199095589041</v>
      </c>
      <c r="J19" s="85">
        <f>(E19/t1a!J19)*100</f>
        <v>35.830319558902005</v>
      </c>
      <c r="K19" s="85">
        <f t="shared" si="3"/>
        <v>2.0702836780797114</v>
      </c>
      <c r="L19" s="140"/>
    </row>
    <row r="20" spans="1:12" s="87" customFormat="1" ht="15.75" customHeight="1" x14ac:dyDescent="0.2">
      <c r="A20" s="83">
        <v>14</v>
      </c>
      <c r="B20" s="84" t="s">
        <v>26</v>
      </c>
      <c r="C20" s="85">
        <v>41.38</v>
      </c>
      <c r="D20" s="85">
        <v>27.88</v>
      </c>
      <c r="E20" s="85">
        <v>72.459999999999994</v>
      </c>
      <c r="F20" s="85">
        <f t="shared" si="2"/>
        <v>31.079999999999991</v>
      </c>
      <c r="G20" s="86">
        <f t="shared" si="4"/>
        <v>75.108748187530182</v>
      </c>
      <c r="H20" s="85">
        <f>(C20/t1a!H20)*100</f>
        <v>2.7040802990302431</v>
      </c>
      <c r="I20" s="85">
        <f>(D20/t1a!I20)*100</f>
        <v>1.902513255494974</v>
      </c>
      <c r="J20" s="85">
        <f>(E20/t1a!J20)*100</f>
        <v>4.6946470915993928</v>
      </c>
      <c r="K20" s="85">
        <f t="shared" si="3"/>
        <v>1.9905667925691497</v>
      </c>
      <c r="L20" s="140"/>
    </row>
    <row r="21" spans="1:12" s="87" customFormat="1" ht="15.75" customHeight="1" x14ac:dyDescent="0.2">
      <c r="A21" s="83">
        <v>15</v>
      </c>
      <c r="B21" s="84" t="s">
        <v>27</v>
      </c>
      <c r="C21" s="85">
        <v>74.430000000000007</v>
      </c>
      <c r="D21" s="85">
        <v>43.67</v>
      </c>
      <c r="E21" s="85">
        <v>85.69</v>
      </c>
      <c r="F21" s="85">
        <f t="shared" si="2"/>
        <v>11.259999999999991</v>
      </c>
      <c r="G21" s="86">
        <f t="shared" si="4"/>
        <v>15.12830847776433</v>
      </c>
      <c r="H21" s="85">
        <f>(C21/t1a!H21)*100</f>
        <v>79.595765158806557</v>
      </c>
      <c r="I21" s="85">
        <f>(D21/t1a!I21)*100</f>
        <v>52.143283582089552</v>
      </c>
      <c r="J21" s="85">
        <f>(E21/t1a!J21)*100</f>
        <v>75.431338028169009</v>
      </c>
      <c r="K21" s="85">
        <f t="shared" si="3"/>
        <v>-4.1644271306375487</v>
      </c>
      <c r="L21" s="140"/>
    </row>
    <row r="22" spans="1:12" s="87" customFormat="1" ht="15.75" customHeight="1" x14ac:dyDescent="0.2">
      <c r="A22" s="83">
        <v>16</v>
      </c>
      <c r="B22" s="84" t="s">
        <v>28</v>
      </c>
      <c r="C22" s="85">
        <v>72.28</v>
      </c>
      <c r="D22" s="85">
        <v>81.849999999999994</v>
      </c>
      <c r="E22" s="85">
        <v>71.94</v>
      </c>
      <c r="F22" s="85">
        <f t="shared" si="2"/>
        <v>-0.34000000000000341</v>
      </c>
      <c r="G22" s="86">
        <f t="shared" si="4"/>
        <v>-0.47039291643608661</v>
      </c>
      <c r="H22" s="85">
        <f>(C22/t1a!H22)*100</f>
        <v>20.566810835419989</v>
      </c>
      <c r="I22" s="85">
        <f>(D22/t1a!I22)*100</f>
        <v>23.08690378811384</v>
      </c>
      <c r="J22" s="85">
        <f>(E22/t1a!J22)*100</f>
        <v>20.009456790810226</v>
      </c>
      <c r="K22" s="85">
        <f t="shared" si="3"/>
        <v>-0.55735404460976312</v>
      </c>
      <c r="L22" s="140"/>
    </row>
    <row r="23" spans="1:12" s="87" customFormat="1" ht="15.75" customHeight="1" x14ac:dyDescent="0.2">
      <c r="A23" s="83">
        <v>17</v>
      </c>
      <c r="B23" s="84" t="s">
        <v>29</v>
      </c>
      <c r="C23" s="85">
        <v>33.92</v>
      </c>
      <c r="D23" s="85">
        <v>24.37</v>
      </c>
      <c r="E23" s="85">
        <v>45.51</v>
      </c>
      <c r="F23" s="85">
        <f t="shared" si="2"/>
        <v>11.589999999999996</v>
      </c>
      <c r="G23" s="86">
        <f t="shared" si="4"/>
        <v>34.168632075471685</v>
      </c>
      <c r="H23" s="85">
        <f>(C23/t1a!H23)*100</f>
        <v>14.498824535157087</v>
      </c>
      <c r="I23" s="85">
        <f>(D23/t1a!I23)*100</f>
        <v>12.808114784253954</v>
      </c>
      <c r="J23" s="85">
        <f>(E23/t1a!J23)*100</f>
        <v>11.612656289869864</v>
      </c>
      <c r="K23" s="85">
        <f t="shared" si="3"/>
        <v>-2.886168245287223</v>
      </c>
      <c r="L23" s="140"/>
    </row>
    <row r="24" spans="1:12" s="87" customFormat="1" ht="15.75" customHeight="1" x14ac:dyDescent="0.2">
      <c r="A24" s="83">
        <v>18</v>
      </c>
      <c r="B24" s="84" t="s">
        <v>30</v>
      </c>
      <c r="C24" s="85">
        <v>3868.9</v>
      </c>
      <c r="D24" s="85">
        <v>2935.84</v>
      </c>
      <c r="E24" s="85">
        <v>4624.67</v>
      </c>
      <c r="F24" s="85">
        <f t="shared" si="2"/>
        <v>755.77</v>
      </c>
      <c r="G24" s="86">
        <f t="shared" si="4"/>
        <v>19.534493008348626</v>
      </c>
      <c r="H24" s="85">
        <f>(C24/t1a!H24)*100</f>
        <v>32.459611112229759</v>
      </c>
      <c r="I24" s="85">
        <f>(D24/t1a!I24)*100</f>
        <v>28.304264285225351</v>
      </c>
      <c r="J24" s="85">
        <f>(E24/t1a!J24)*100</f>
        <v>34.232902498476989</v>
      </c>
      <c r="K24" s="85">
        <f t="shared" si="3"/>
        <v>1.7732913862472302</v>
      </c>
      <c r="L24" s="140"/>
    </row>
    <row r="25" spans="1:12" s="87" customFormat="1" ht="15.75" customHeight="1" x14ac:dyDescent="0.2">
      <c r="A25" s="83">
        <v>19</v>
      </c>
      <c r="B25" s="84" t="s">
        <v>31</v>
      </c>
      <c r="C25" s="85">
        <v>2690.43</v>
      </c>
      <c r="D25" s="85">
        <v>2473.0100000000002</v>
      </c>
      <c r="E25" s="85">
        <v>2858.18</v>
      </c>
      <c r="F25" s="85">
        <f t="shared" si="2"/>
        <v>167.75</v>
      </c>
      <c r="G25" s="86">
        <f t="shared" si="4"/>
        <v>6.2350627966533239</v>
      </c>
      <c r="H25" s="85">
        <f>(C25/t1a!H25)*100</f>
        <v>37.832528524542212</v>
      </c>
      <c r="I25" s="85">
        <f>(D25/t1a!I25)*100</f>
        <v>36.624000544988988</v>
      </c>
      <c r="J25" s="85">
        <f>(E25/t1a!J25)*100</f>
        <v>33.274464446413212</v>
      </c>
      <c r="K25" s="85">
        <f t="shared" si="3"/>
        <v>-4.5580640781290001</v>
      </c>
      <c r="L25" s="140"/>
    </row>
    <row r="26" spans="1:12" s="87" customFormat="1" ht="15.75" customHeight="1" x14ac:dyDescent="0.2">
      <c r="A26" s="83">
        <v>20</v>
      </c>
      <c r="B26" s="84" t="s">
        <v>32</v>
      </c>
      <c r="C26" s="85">
        <v>612.29999999999995</v>
      </c>
      <c r="D26" s="85">
        <v>648.1</v>
      </c>
      <c r="E26" s="85">
        <v>1174.44</v>
      </c>
      <c r="F26" s="85">
        <f t="shared" si="2"/>
        <v>562.1400000000001</v>
      </c>
      <c r="G26" s="86">
        <f t="shared" si="4"/>
        <v>91.807937285644314</v>
      </c>
      <c r="H26" s="85">
        <f>(C26/t1a!H26)*100</f>
        <v>27.285123525008022</v>
      </c>
      <c r="I26" s="85">
        <f>(D26/t1a!I26)*100</f>
        <v>31.096908542173473</v>
      </c>
      <c r="J26" s="85">
        <f>(E26/t1a!J26)*100</f>
        <v>24.225297494425526</v>
      </c>
      <c r="K26" s="85">
        <f t="shared" si="3"/>
        <v>-3.0598260305824958</v>
      </c>
      <c r="L26" s="140"/>
    </row>
    <row r="27" spans="1:12" s="87" customFormat="1" ht="15.75" customHeight="1" x14ac:dyDescent="0.2">
      <c r="A27" s="83">
        <v>21</v>
      </c>
      <c r="B27" s="84" t="s">
        <v>33</v>
      </c>
      <c r="C27" s="85">
        <v>134</v>
      </c>
      <c r="D27" s="85">
        <v>111</v>
      </c>
      <c r="E27" s="85">
        <v>155.12</v>
      </c>
      <c r="F27" s="85">
        <f t="shared" si="2"/>
        <v>21.120000000000005</v>
      </c>
      <c r="G27" s="86">
        <f t="shared" si="4"/>
        <v>15.761194029850751</v>
      </c>
      <c r="H27" s="85">
        <f>(C27/t1a!H27)*100</f>
        <v>12.476722532588454</v>
      </c>
      <c r="I27" s="85">
        <f>(D27/t1a!I27)*100</f>
        <v>12.443946188340806</v>
      </c>
      <c r="J27" s="85">
        <f>(E27/t1a!J27)*100</f>
        <v>10.340368232298317</v>
      </c>
      <c r="K27" s="85">
        <f t="shared" si="3"/>
        <v>-2.1363543002901366</v>
      </c>
      <c r="L27" s="140"/>
    </row>
    <row r="28" spans="1:12" s="87" customFormat="1" ht="15.75" customHeight="1" x14ac:dyDescent="0.2">
      <c r="A28" s="83">
        <v>22</v>
      </c>
      <c r="B28" s="84" t="s">
        <v>34</v>
      </c>
      <c r="C28" s="85">
        <v>963.52</v>
      </c>
      <c r="D28" s="85">
        <v>905.74</v>
      </c>
      <c r="E28" s="85">
        <v>942.36</v>
      </c>
      <c r="F28" s="85">
        <f t="shared" si="2"/>
        <v>-21.159999999999968</v>
      </c>
      <c r="G28" s="86">
        <f t="shared" si="4"/>
        <v>-2.1961142477582163</v>
      </c>
      <c r="H28" s="85">
        <f>(C28/t1a!H28)*100</f>
        <v>35.205822816261204</v>
      </c>
      <c r="I28" s="85">
        <f>(D28/t1a!I28)*100</f>
        <v>34.588183179054774</v>
      </c>
      <c r="J28" s="85">
        <f>(E28/t1a!J28)*100</f>
        <v>21.95926737195321</v>
      </c>
      <c r="K28" s="85">
        <f t="shared" si="3"/>
        <v>-13.246555444307994</v>
      </c>
      <c r="L28" s="140"/>
    </row>
    <row r="29" spans="1:12" s="87" customFormat="1" ht="15.75" customHeight="1" x14ac:dyDescent="0.2">
      <c r="A29" s="83">
        <v>23</v>
      </c>
      <c r="B29" s="84" t="s">
        <v>35</v>
      </c>
      <c r="C29" s="85">
        <v>8.5299999999999994</v>
      </c>
      <c r="D29" s="85">
        <v>4.6399999999999997</v>
      </c>
      <c r="E29" s="85">
        <v>9.06</v>
      </c>
      <c r="F29" s="85">
        <f t="shared" si="2"/>
        <v>0.53000000000000114</v>
      </c>
      <c r="G29" s="86">
        <f t="shared" si="4"/>
        <v>6.2133645955451486</v>
      </c>
      <c r="H29" s="85">
        <f>(C29/t1a!H29)*100</f>
        <v>21.087762669962913</v>
      </c>
      <c r="I29" s="85">
        <f>(D29/t1a!I29)*100</f>
        <v>11.562422128083726</v>
      </c>
      <c r="J29" s="85">
        <f>(E29/t1a!J29)*100</f>
        <v>41.905642923219247</v>
      </c>
      <c r="K29" s="85">
        <f t="shared" si="3"/>
        <v>20.817880253256334</v>
      </c>
      <c r="L29" s="140"/>
    </row>
    <row r="30" spans="1:12" s="87" customFormat="1" ht="15.75" customHeight="1" x14ac:dyDescent="0.2">
      <c r="A30" s="83">
        <v>24</v>
      </c>
      <c r="B30" s="84" t="s">
        <v>36</v>
      </c>
      <c r="C30" s="85">
        <v>179.07</v>
      </c>
      <c r="D30" s="85">
        <v>178.95</v>
      </c>
      <c r="E30" s="85">
        <v>217.81</v>
      </c>
      <c r="F30" s="85">
        <f t="shared" si="2"/>
        <v>38.740000000000009</v>
      </c>
      <c r="G30" s="86">
        <f t="shared" si="4"/>
        <v>21.633997877924841</v>
      </c>
      <c r="H30" s="85">
        <f>(C30/t1a!H30)*100</f>
        <v>38.177980556029333</v>
      </c>
      <c r="I30" s="85">
        <f>(D30/t1a!I30)*100</f>
        <v>38.864154631338906</v>
      </c>
      <c r="J30" s="85">
        <f>(E30/t1a!J30)*100</f>
        <v>39.800095018821033</v>
      </c>
      <c r="K30" s="85">
        <f t="shared" si="3"/>
        <v>1.6221144627916999</v>
      </c>
      <c r="L30" s="140"/>
    </row>
    <row r="31" spans="1:12" s="87" customFormat="1" ht="15.75" customHeight="1" x14ac:dyDescent="0.2">
      <c r="A31" s="83">
        <v>25</v>
      </c>
      <c r="B31" s="84" t="s">
        <v>37</v>
      </c>
      <c r="C31" s="85">
        <v>1.03</v>
      </c>
      <c r="D31" s="85">
        <v>9.16</v>
      </c>
      <c r="E31" s="85">
        <v>1.01</v>
      </c>
      <c r="F31" s="85">
        <f t="shared" si="2"/>
        <v>-2.0000000000000018E-2</v>
      </c>
      <c r="G31" s="86">
        <f t="shared" si="4"/>
        <v>-1.9417475728155356</v>
      </c>
      <c r="H31" s="85">
        <f>(C31/t1a!H31)*100</f>
        <v>9.7169811320754729</v>
      </c>
      <c r="I31" s="85">
        <f>(D31/t1a!I31)*100</f>
        <v>80.139982502187237</v>
      </c>
      <c r="J31" s="85">
        <f>(E31/t1a!J31)*100</f>
        <v>11.43827859569649</v>
      </c>
      <c r="K31" s="85">
        <f t="shared" si="3"/>
        <v>1.721297463621017</v>
      </c>
      <c r="L31" s="140"/>
    </row>
    <row r="32" spans="1:12" s="87" customFormat="1" ht="15.75" customHeight="1" x14ac:dyDescent="0.2">
      <c r="A32" s="83">
        <v>26</v>
      </c>
      <c r="B32" s="84" t="s">
        <v>38</v>
      </c>
      <c r="C32" s="85">
        <v>1394.66</v>
      </c>
      <c r="D32" s="85">
        <v>1142.1400000000001</v>
      </c>
      <c r="E32" s="85">
        <v>1740.55</v>
      </c>
      <c r="F32" s="85">
        <f t="shared" si="2"/>
        <v>345.88999999999987</v>
      </c>
      <c r="G32" s="86">
        <f t="shared" si="4"/>
        <v>24.801026773550532</v>
      </c>
      <c r="H32" s="85">
        <f>(C32/t1a!H32)*100</f>
        <v>48.066033671658253</v>
      </c>
      <c r="I32" s="85">
        <f>(D32/t1a!I32)*100</f>
        <v>43.065008125544374</v>
      </c>
      <c r="J32" s="85">
        <f>(E32/t1a!J32)*100</f>
        <v>49.547664594293003</v>
      </c>
      <c r="K32" s="85">
        <f t="shared" si="3"/>
        <v>1.4816309226347499</v>
      </c>
      <c r="L32" s="140"/>
    </row>
    <row r="33" spans="1:12" s="87" customFormat="1" ht="15.75" customHeight="1" x14ac:dyDescent="0.2">
      <c r="A33" s="83">
        <v>27</v>
      </c>
      <c r="B33" s="84" t="s">
        <v>39</v>
      </c>
      <c r="C33" s="85">
        <v>3.15</v>
      </c>
      <c r="D33" s="85">
        <v>25.74</v>
      </c>
      <c r="E33" s="85">
        <v>0.51</v>
      </c>
      <c r="F33" s="85">
        <f t="shared" si="2"/>
        <v>-2.6399999999999997</v>
      </c>
      <c r="G33" s="86">
        <f t="shared" si="4"/>
        <v>-83.809523809523796</v>
      </c>
      <c r="H33" s="85">
        <f>(C33/t1a!H33)*100</f>
        <v>30.028598665395613</v>
      </c>
      <c r="I33" s="85">
        <f>(D33/t1a!I33)*100</f>
        <v>92.390524048815507</v>
      </c>
      <c r="J33" s="85">
        <f>(E33/t1a!J33)*100</f>
        <v>9.5327102803738324</v>
      </c>
      <c r="K33" s="85">
        <f t="shared" si="3"/>
        <v>-20.495888385021779</v>
      </c>
      <c r="L33" s="140"/>
    </row>
    <row r="34" spans="1:12" s="87" customFormat="1" ht="15.75" customHeight="1" x14ac:dyDescent="0.2">
      <c r="A34" s="83">
        <v>28</v>
      </c>
      <c r="B34" s="84" t="s">
        <v>40</v>
      </c>
      <c r="C34" s="85">
        <v>48.34</v>
      </c>
      <c r="D34" s="85">
        <v>45.07</v>
      </c>
      <c r="E34" s="85">
        <v>35.700000000000003</v>
      </c>
      <c r="F34" s="85">
        <f t="shared" si="2"/>
        <v>-12.64</v>
      </c>
      <c r="G34" s="86">
        <f t="shared" si="4"/>
        <v>-26.148117501034342</v>
      </c>
      <c r="H34" s="85">
        <f>(C34/t1a!H34)*100</f>
        <v>32.312834224598937</v>
      </c>
      <c r="I34" s="85">
        <f>(D34/t1a!I34)*100</f>
        <v>30.054681248332887</v>
      </c>
      <c r="J34" s="85">
        <f>(E34/t1a!J34)*100</f>
        <v>18.583103430326375</v>
      </c>
      <c r="K34" s="85">
        <f t="shared" si="3"/>
        <v>-13.729730794272562</v>
      </c>
      <c r="L34" s="140"/>
    </row>
    <row r="35" spans="1:12" s="87" customFormat="1" ht="15.75" customHeight="1" x14ac:dyDescent="0.2">
      <c r="A35" s="83">
        <v>29</v>
      </c>
      <c r="B35" s="84" t="s">
        <v>41</v>
      </c>
      <c r="C35" s="85">
        <v>24.24</v>
      </c>
      <c r="D35" s="85">
        <v>25.09</v>
      </c>
      <c r="E35" s="85">
        <v>20.11</v>
      </c>
      <c r="F35" s="85">
        <f t="shared" si="2"/>
        <v>-4.129999999999999</v>
      </c>
      <c r="G35" s="86">
        <f t="shared" si="4"/>
        <v>-17.037953795379536</v>
      </c>
      <c r="H35" s="85">
        <f>(C35/t1a!H35)*100</f>
        <v>48.16212994238029</v>
      </c>
      <c r="I35" s="85">
        <f>(D35/t1a!I35)*100</f>
        <v>47.108524220803602</v>
      </c>
      <c r="J35" s="85">
        <f>(E35/t1a!J35)*100</f>
        <v>42.212426532325779</v>
      </c>
      <c r="K35" s="85">
        <f t="shared" si="3"/>
        <v>-5.9497034100545108</v>
      </c>
      <c r="L35" s="140"/>
    </row>
    <row r="36" spans="1:12" s="87" customFormat="1" ht="15.75" customHeight="1" x14ac:dyDescent="0.2">
      <c r="A36" s="83">
        <v>30</v>
      </c>
      <c r="B36" s="84" t="s">
        <v>42</v>
      </c>
      <c r="C36" s="85">
        <v>8.5</v>
      </c>
      <c r="D36" s="85">
        <v>8.7200000000000006</v>
      </c>
      <c r="E36" s="85">
        <v>7.66</v>
      </c>
      <c r="F36" s="85">
        <f t="shared" si="2"/>
        <v>-0.83999999999999986</v>
      </c>
      <c r="G36" s="86">
        <f t="shared" si="4"/>
        <v>-9.8823529411764692</v>
      </c>
      <c r="H36" s="85">
        <f>(C36/t1a!H36)*100</f>
        <v>56.742323097463284</v>
      </c>
      <c r="I36" s="85">
        <f>(D36/t1a!I36)*100</f>
        <v>77.718360071301248</v>
      </c>
      <c r="J36" s="85">
        <f>(E36/t1a!J36)*100</f>
        <v>50.461133069828726</v>
      </c>
      <c r="K36" s="85">
        <f t="shared" si="3"/>
        <v>-6.2811900276345582</v>
      </c>
      <c r="L36" s="140"/>
    </row>
    <row r="37" spans="1:12" s="87" customFormat="1" ht="15.75" customHeight="1" x14ac:dyDescent="0.2">
      <c r="A37" s="83">
        <v>31</v>
      </c>
      <c r="B37" s="84" t="s">
        <v>43</v>
      </c>
      <c r="C37" s="85">
        <v>568</v>
      </c>
      <c r="D37" s="85">
        <v>541</v>
      </c>
      <c r="E37" s="85">
        <v>731.09</v>
      </c>
      <c r="F37" s="85">
        <f t="shared" si="2"/>
        <v>163.09000000000003</v>
      </c>
      <c r="G37" s="86">
        <f t="shared" si="4"/>
        <v>28.713028169014088</v>
      </c>
      <c r="H37" s="85">
        <f>(C37/t1a!H37)*100</f>
        <v>45.659163987138264</v>
      </c>
      <c r="I37" s="85">
        <f>(D37/t1a!I37)*100</f>
        <v>49.048050770625565</v>
      </c>
      <c r="J37" s="85">
        <f>(E37/t1a!J37)*100</f>
        <v>48.237025111835422</v>
      </c>
      <c r="K37" s="85">
        <f t="shared" si="3"/>
        <v>2.5778611246971579</v>
      </c>
      <c r="L37" s="140"/>
    </row>
    <row r="38" spans="1:12" s="29" customFormat="1" ht="15.75" customHeight="1" x14ac:dyDescent="0.25">
      <c r="A38" s="151" t="s">
        <v>44</v>
      </c>
      <c r="B38" s="152"/>
      <c r="C38" s="88">
        <f>SUM(C19:C37)</f>
        <v>12548.25</v>
      </c>
      <c r="D38" s="88">
        <f>SUM(D19:D37)</f>
        <v>10866.21</v>
      </c>
      <c r="E38" s="88">
        <f>SUM(E19:E37)</f>
        <v>15090.400000000003</v>
      </c>
      <c r="F38" s="88">
        <f t="shared" ref="F38:F59" si="5">(E38-C38)</f>
        <v>2542.1500000000033</v>
      </c>
      <c r="G38" s="89">
        <f t="shared" si="4"/>
        <v>20.259000259000285</v>
      </c>
      <c r="H38" s="88">
        <f>(C38/t1a!H38)*100</f>
        <v>33.389611322652485</v>
      </c>
      <c r="I38" s="88">
        <f>(D38/t1a!I38)*100</f>
        <v>31.555008062836983</v>
      </c>
      <c r="J38" s="88">
        <f>(E38/t1a!J38)*100</f>
        <v>31.820772614870684</v>
      </c>
      <c r="K38" s="88">
        <f t="shared" ref="K38:K59" si="6">(J38-H38)</f>
        <v>-1.5688387077818007</v>
      </c>
      <c r="L38" s="141"/>
    </row>
    <row r="39" spans="1:12" s="87" customFormat="1" ht="15.75" customHeight="1" x14ac:dyDescent="0.2">
      <c r="A39" s="83">
        <v>32</v>
      </c>
      <c r="B39" s="84" t="s">
        <v>45</v>
      </c>
      <c r="C39" s="85">
        <v>1.21</v>
      </c>
      <c r="D39" s="85">
        <v>1.26</v>
      </c>
      <c r="E39" s="85">
        <v>0.39</v>
      </c>
      <c r="F39" s="85">
        <f t="shared" si="5"/>
        <v>-0.82</v>
      </c>
      <c r="G39" s="86">
        <f t="shared" si="4"/>
        <v>-67.768595041322314</v>
      </c>
      <c r="H39" s="85">
        <f>(C39/t1a!H39)*100</f>
        <v>4.0838229983360952E-2</v>
      </c>
      <c r="I39" s="85">
        <f>(D39/t1a!I39)*100</f>
        <v>2.637412321739185E-2</v>
      </c>
      <c r="J39" s="85">
        <f>(E39/t1a!J39)*100</f>
        <v>8.6557988303574418E-3</v>
      </c>
      <c r="K39" s="85">
        <f t="shared" si="6"/>
        <v>-3.218243115300351E-2</v>
      </c>
      <c r="L39" s="140"/>
    </row>
    <row r="40" spans="1:12" s="29" customFormat="1" ht="15.75" customHeight="1" x14ac:dyDescent="0.25">
      <c r="A40" s="151" t="s">
        <v>46</v>
      </c>
      <c r="B40" s="152"/>
      <c r="C40" s="88">
        <f>SUM(C39:C39)</f>
        <v>1.21</v>
      </c>
      <c r="D40" s="88">
        <f>SUM(D39:D39)</f>
        <v>1.26</v>
      </c>
      <c r="E40" s="88">
        <f>SUM(E39:E39)</f>
        <v>0.39</v>
      </c>
      <c r="F40" s="88">
        <f t="shared" si="5"/>
        <v>-0.82</v>
      </c>
      <c r="G40" s="89">
        <f t="shared" si="4"/>
        <v>-67.768595041322314</v>
      </c>
      <c r="H40" s="88">
        <f>(C40/t1a!H40)*100</f>
        <v>4.0838229983360952E-2</v>
      </c>
      <c r="I40" s="88">
        <f>(D40/t1a!I40)*100</f>
        <v>2.637412321739185E-2</v>
      </c>
      <c r="J40" s="88">
        <f>(E40/t1a!J40)*100</f>
        <v>8.6557988303574418E-3</v>
      </c>
      <c r="K40" s="88">
        <f t="shared" si="6"/>
        <v>-3.218243115300351E-2</v>
      </c>
      <c r="L40" s="141"/>
    </row>
    <row r="41" spans="1:12" s="87" customFormat="1" ht="15.75" customHeight="1" x14ac:dyDescent="0.2">
      <c r="A41" s="83">
        <v>33</v>
      </c>
      <c r="B41" s="84" t="s">
        <v>47</v>
      </c>
      <c r="C41" s="85">
        <v>822.16</v>
      </c>
      <c r="D41" s="85">
        <v>726.84</v>
      </c>
      <c r="E41" s="85">
        <v>802.05</v>
      </c>
      <c r="F41" s="85">
        <f t="shared" si="5"/>
        <v>-20.110000000000014</v>
      </c>
      <c r="G41" s="86">
        <f t="shared" si="4"/>
        <v>-2.4459959132042441</v>
      </c>
      <c r="H41" s="85">
        <f>(C41/t1a!H41)*100</f>
        <v>15.777030657517003</v>
      </c>
      <c r="I41" s="85">
        <f>(D41/t1a!I41)*100</f>
        <v>14.735344025398216</v>
      </c>
      <c r="J41" s="85">
        <f>(E41/t1a!J41)*100</f>
        <v>13.402682040355934</v>
      </c>
      <c r="K41" s="85">
        <f t="shared" si="6"/>
        <v>-2.3743486171610684</v>
      </c>
      <c r="L41" s="140"/>
    </row>
    <row r="42" spans="1:12" s="29" customFormat="1" ht="15.75" customHeight="1" x14ac:dyDescent="0.25">
      <c r="A42" s="151" t="s">
        <v>48</v>
      </c>
      <c r="B42" s="152"/>
      <c r="C42" s="88">
        <f>SUM(C41:C41)</f>
        <v>822.16</v>
      </c>
      <c r="D42" s="88">
        <f>SUM(D41:D41)</f>
        <v>726.84</v>
      </c>
      <c r="E42" s="88">
        <f>SUM(E41:E41)</f>
        <v>802.05</v>
      </c>
      <c r="F42" s="88">
        <f t="shared" si="5"/>
        <v>-20.110000000000014</v>
      </c>
      <c r="G42" s="89">
        <f t="shared" si="4"/>
        <v>-2.4459959132042441</v>
      </c>
      <c r="H42" s="88">
        <f>(C42/t1a!H42)*100</f>
        <v>15.777030657517003</v>
      </c>
      <c r="I42" s="88">
        <f>(D42/t1a!I42)*100</f>
        <v>14.735344025398216</v>
      </c>
      <c r="J42" s="88">
        <f>(E42/t1a!J42)*100</f>
        <v>13.402682040355934</v>
      </c>
      <c r="K42" s="88">
        <f t="shared" si="6"/>
        <v>-2.3743486171610684</v>
      </c>
      <c r="L42" s="141"/>
    </row>
    <row r="43" spans="1:12" s="87" customFormat="1" ht="15.75" customHeight="1" x14ac:dyDescent="0.2">
      <c r="A43" s="83">
        <v>34</v>
      </c>
      <c r="B43" s="84" t="s">
        <v>49</v>
      </c>
      <c r="C43" s="85">
        <v>513.75</v>
      </c>
      <c r="D43" s="85">
        <v>468.34</v>
      </c>
      <c r="E43" s="85">
        <v>569.71</v>
      </c>
      <c r="F43" s="85">
        <f t="shared" si="5"/>
        <v>55.960000000000036</v>
      </c>
      <c r="G43" s="86">
        <f t="shared" si="4"/>
        <v>10.892457420924581</v>
      </c>
      <c r="H43" s="85">
        <f>(C43/t1a!H43)*100</f>
        <v>48.430429864253391</v>
      </c>
      <c r="I43" s="85">
        <f>(D43/t1a!I43)*100</f>
        <v>52.419860315186241</v>
      </c>
      <c r="J43" s="85">
        <f>(E43/t1a!J43)*100</f>
        <v>38.716012803174969</v>
      </c>
      <c r="K43" s="85">
        <f t="shared" si="6"/>
        <v>-9.7144170610784215</v>
      </c>
      <c r="L43" s="140"/>
    </row>
    <row r="44" spans="1:12" s="87" customFormat="1" ht="15.75" customHeight="1" x14ac:dyDescent="0.2">
      <c r="A44" s="83">
        <v>35</v>
      </c>
      <c r="B44" s="84" t="s">
        <v>50</v>
      </c>
      <c r="C44" s="85">
        <v>76.849999999999994</v>
      </c>
      <c r="D44" s="85">
        <v>104.03</v>
      </c>
      <c r="E44" s="85">
        <v>106.97</v>
      </c>
      <c r="F44" s="85">
        <f t="shared" si="5"/>
        <v>30.120000000000005</v>
      </c>
      <c r="G44" s="86">
        <f t="shared" si="4"/>
        <v>39.193233571893309</v>
      </c>
      <c r="H44" s="85">
        <f>(C44/t1a!H44)*100</f>
        <v>37.788267689433049</v>
      </c>
      <c r="I44" s="85">
        <f>(D44/t1a!I44)*100</f>
        <v>52.890335044994664</v>
      </c>
      <c r="J44" s="85">
        <f>(E44/t1a!J44)*100</f>
        <v>45.378186908751537</v>
      </c>
      <c r="K44" s="85">
        <f t="shared" si="6"/>
        <v>7.5899192193184888</v>
      </c>
      <c r="L44" s="140"/>
    </row>
    <row r="45" spans="1:12" s="87" customFormat="1" ht="15.75" customHeight="1" x14ac:dyDescent="0.2">
      <c r="A45" s="83">
        <v>36</v>
      </c>
      <c r="B45" s="84" t="s">
        <v>51</v>
      </c>
      <c r="C45" s="85">
        <v>208.59</v>
      </c>
      <c r="D45" s="85">
        <v>207.85</v>
      </c>
      <c r="E45" s="85">
        <v>160.91</v>
      </c>
      <c r="F45" s="85">
        <f t="shared" si="5"/>
        <v>-47.680000000000007</v>
      </c>
      <c r="G45" s="86">
        <f t="shared" si="4"/>
        <v>-22.858238649983225</v>
      </c>
      <c r="H45" s="85">
        <f>(C45/t1a!H45)*100</f>
        <v>40.125036068096563</v>
      </c>
      <c r="I45" s="85">
        <f>(D45/t1a!I45)*100</f>
        <v>41.344260338551507</v>
      </c>
      <c r="J45" s="85">
        <f>(E45/t1a!J45)*100</f>
        <v>35.225481611208401</v>
      </c>
      <c r="K45" s="85">
        <f t="shared" si="6"/>
        <v>-4.8995544568881613</v>
      </c>
      <c r="L45" s="140"/>
    </row>
    <row r="46" spans="1:12" s="87" customFormat="1" ht="15.75" customHeight="1" x14ac:dyDescent="0.2">
      <c r="A46" s="83">
        <v>37</v>
      </c>
      <c r="B46" s="84" t="s">
        <v>52</v>
      </c>
      <c r="C46" s="85">
        <v>0</v>
      </c>
      <c r="D46" s="85">
        <v>0</v>
      </c>
      <c r="E46" s="85">
        <v>0.17</v>
      </c>
      <c r="F46" s="85">
        <f t="shared" si="5"/>
        <v>0.17</v>
      </c>
      <c r="G46" s="86">
        <v>0</v>
      </c>
      <c r="H46" s="85">
        <f>(C46/t1a!H46)*100</f>
        <v>0</v>
      </c>
      <c r="I46" s="85">
        <f>(D46/t1a!I46)*100</f>
        <v>0</v>
      </c>
      <c r="J46" s="85">
        <f>(E46/t1a!J46)*100</f>
        <v>0.32964902074849717</v>
      </c>
      <c r="K46" s="85">
        <f t="shared" si="6"/>
        <v>0.32964902074849717</v>
      </c>
      <c r="L46" s="140"/>
    </row>
    <row r="47" spans="1:12" s="87" customFormat="1" ht="15.75" customHeight="1" x14ac:dyDescent="0.2">
      <c r="A47" s="83">
        <v>38</v>
      </c>
      <c r="B47" s="84" t="s">
        <v>53</v>
      </c>
      <c r="C47" s="85">
        <v>40.299999999999997</v>
      </c>
      <c r="D47" s="85">
        <v>24.09</v>
      </c>
      <c r="E47" s="85">
        <v>41.89</v>
      </c>
      <c r="F47" s="85">
        <f t="shared" si="5"/>
        <v>1.5900000000000034</v>
      </c>
      <c r="G47" s="86">
        <f t="shared" si="4"/>
        <v>3.9454094292804061</v>
      </c>
      <c r="H47" s="85">
        <f>(C47/t1a!H47)*100</f>
        <v>13.019318989468243</v>
      </c>
      <c r="I47" s="85">
        <f>(D47/t1a!I47)*100</f>
        <v>8.6961230236084042</v>
      </c>
      <c r="J47" s="85">
        <f>(E47/t1a!J47)*100</f>
        <v>11.466345495853066</v>
      </c>
      <c r="K47" s="85">
        <f t="shared" si="6"/>
        <v>-1.5529734936151769</v>
      </c>
      <c r="L47" s="140"/>
    </row>
    <row r="48" spans="1:12" s="87" customFormat="1" ht="15.75" customHeight="1" x14ac:dyDescent="0.2">
      <c r="A48" s="83">
        <v>39</v>
      </c>
      <c r="B48" s="84" t="s">
        <v>54</v>
      </c>
      <c r="C48" s="85">
        <v>0.05</v>
      </c>
      <c r="D48" s="85">
        <v>0.05</v>
      </c>
      <c r="E48" s="85">
        <v>0.01</v>
      </c>
      <c r="F48" s="85">
        <f t="shared" si="5"/>
        <v>-0.04</v>
      </c>
      <c r="G48" s="86">
        <f t="shared" si="4"/>
        <v>-80</v>
      </c>
      <c r="H48" s="85">
        <f>(C48/t1a!H48)*100</f>
        <v>7.896399241945673E-2</v>
      </c>
      <c r="I48" s="85">
        <f>(D48/t1a!I48)*100</f>
        <v>8.3222370173102536E-2</v>
      </c>
      <c r="J48" s="85">
        <f>(E48/t1a!J48)*100</f>
        <v>1.1416828405069072E-2</v>
      </c>
      <c r="K48" s="85">
        <f t="shared" si="6"/>
        <v>-6.7547164014387651E-2</v>
      </c>
      <c r="L48" s="140"/>
    </row>
    <row r="49" spans="1:12" s="87" customFormat="1" ht="15.75" customHeight="1" x14ac:dyDescent="0.2">
      <c r="A49" s="83">
        <v>40</v>
      </c>
      <c r="B49" s="84" t="s">
        <v>55</v>
      </c>
      <c r="C49" s="85">
        <v>13.8</v>
      </c>
      <c r="D49" s="85">
        <v>14.03</v>
      </c>
      <c r="E49" s="85">
        <v>2.99</v>
      </c>
      <c r="F49" s="85">
        <f t="shared" si="5"/>
        <v>-10.81</v>
      </c>
      <c r="G49" s="86">
        <f t="shared" si="4"/>
        <v>-78.333333333333329</v>
      </c>
      <c r="H49" s="85">
        <f>(C49/t1a!H49)*100</f>
        <v>15.204936095196123</v>
      </c>
      <c r="I49" s="85">
        <f>(D49/t1a!I49)*100</f>
        <v>16.484549406650217</v>
      </c>
      <c r="J49" s="85">
        <f>(E49/t1a!J49)*100</f>
        <v>3.1253266436709524</v>
      </c>
      <c r="K49" s="85">
        <f t="shared" si="6"/>
        <v>-12.079609451525171</v>
      </c>
      <c r="L49" s="140"/>
    </row>
    <row r="50" spans="1:12" s="87" customFormat="1" ht="15.75" customHeight="1" x14ac:dyDescent="0.2">
      <c r="A50" s="83">
        <v>41</v>
      </c>
      <c r="B50" s="84" t="s">
        <v>56</v>
      </c>
      <c r="C50" s="85">
        <v>2.35</v>
      </c>
      <c r="D50" s="85">
        <v>0</v>
      </c>
      <c r="E50" s="85">
        <v>5.55</v>
      </c>
      <c r="F50" s="85">
        <f t="shared" si="5"/>
        <v>3.1999999999999997</v>
      </c>
      <c r="G50" s="86">
        <f t="shared" si="4"/>
        <v>136.17021276595742</v>
      </c>
      <c r="H50" s="85">
        <f>(C50/t1a!H50)*100</f>
        <v>1.8693819107469576</v>
      </c>
      <c r="I50" s="85">
        <f>(D50/t1a!I50)*100</f>
        <v>0</v>
      </c>
      <c r="J50" s="85">
        <f>(E50/t1a!J50)*100</f>
        <v>3.8700230109476328</v>
      </c>
      <c r="K50" s="85">
        <f t="shared" si="6"/>
        <v>2.0006411002006752</v>
      </c>
      <c r="L50" s="140"/>
    </row>
    <row r="51" spans="1:12" s="29" customFormat="1" ht="15.75" customHeight="1" x14ac:dyDescent="0.25">
      <c r="A51" s="151" t="s">
        <v>57</v>
      </c>
      <c r="B51" s="152"/>
      <c r="C51" s="88">
        <f>SUM(C43:C50)</f>
        <v>855.68999999999994</v>
      </c>
      <c r="D51" s="88">
        <f>SUM(D43:D50)</f>
        <v>818.39</v>
      </c>
      <c r="E51" s="88">
        <f>SUM(E43:E50)</f>
        <v>888.19999999999993</v>
      </c>
      <c r="F51" s="88">
        <f t="shared" si="5"/>
        <v>32.509999999999991</v>
      </c>
      <c r="G51" s="89">
        <f t="shared" si="4"/>
        <v>3.7992731012399341</v>
      </c>
      <c r="H51" s="88">
        <f>(C51/t1a!H51)*100</f>
        <v>35.376486784823932</v>
      </c>
      <c r="I51" s="88">
        <f>(D51/t1a!I51)*100</f>
        <v>37.89719842556147</v>
      </c>
      <c r="J51" s="88">
        <f>(E51/t1a!J51)*100</f>
        <v>30.547425548818442</v>
      </c>
      <c r="K51" s="88">
        <f t="shared" si="6"/>
        <v>-4.8290612360054901</v>
      </c>
      <c r="L51" s="141"/>
    </row>
    <row r="52" spans="1:12" s="87" customFormat="1" ht="15.75" customHeight="1" x14ac:dyDescent="0.2">
      <c r="A52" s="83">
        <v>42</v>
      </c>
      <c r="B52" s="84" t="s">
        <v>58</v>
      </c>
      <c r="C52" s="85">
        <v>0</v>
      </c>
      <c r="D52" s="85">
        <v>0</v>
      </c>
      <c r="E52" s="85">
        <v>0</v>
      </c>
      <c r="F52" s="85">
        <f t="shared" si="5"/>
        <v>0</v>
      </c>
      <c r="G52" s="86">
        <v>0</v>
      </c>
      <c r="H52" s="85">
        <v>0</v>
      </c>
      <c r="I52" s="85">
        <v>0</v>
      </c>
      <c r="J52" s="85">
        <v>0</v>
      </c>
      <c r="K52" s="85">
        <f t="shared" si="6"/>
        <v>0</v>
      </c>
      <c r="L52" s="140"/>
    </row>
    <row r="53" spans="1:12" s="87" customFormat="1" ht="15.75" customHeight="1" x14ac:dyDescent="0.2">
      <c r="A53" s="83">
        <v>43</v>
      </c>
      <c r="B53" s="84" t="s">
        <v>59</v>
      </c>
      <c r="C53" s="85">
        <v>0</v>
      </c>
      <c r="D53" s="85">
        <v>0</v>
      </c>
      <c r="E53" s="85">
        <v>0</v>
      </c>
      <c r="F53" s="85">
        <f t="shared" si="5"/>
        <v>0</v>
      </c>
      <c r="G53" s="86">
        <v>0</v>
      </c>
      <c r="H53" s="85">
        <v>0</v>
      </c>
      <c r="I53" s="85">
        <v>0</v>
      </c>
      <c r="J53" s="85">
        <v>0</v>
      </c>
      <c r="K53" s="85">
        <f t="shared" si="6"/>
        <v>0</v>
      </c>
      <c r="L53" s="140"/>
    </row>
    <row r="54" spans="1:12" s="87" customFormat="1" ht="15.75" customHeight="1" x14ac:dyDescent="0.2">
      <c r="A54" s="83">
        <v>44</v>
      </c>
      <c r="B54" s="84" t="s">
        <v>60</v>
      </c>
      <c r="C54" s="85">
        <v>0</v>
      </c>
      <c r="D54" s="85">
        <v>0</v>
      </c>
      <c r="E54" s="85">
        <v>0</v>
      </c>
      <c r="F54" s="85">
        <f t="shared" si="5"/>
        <v>0</v>
      </c>
      <c r="G54" s="86">
        <v>0</v>
      </c>
      <c r="H54" s="85">
        <v>0</v>
      </c>
      <c r="I54" s="85">
        <v>0</v>
      </c>
      <c r="J54" s="85">
        <v>0</v>
      </c>
      <c r="K54" s="85">
        <f t="shared" si="6"/>
        <v>0</v>
      </c>
      <c r="L54" s="140"/>
    </row>
    <row r="55" spans="1:12" s="87" customFormat="1" ht="15.75" customHeight="1" x14ac:dyDescent="0.2">
      <c r="A55" s="83">
        <v>45</v>
      </c>
      <c r="B55" s="84" t="s">
        <v>61</v>
      </c>
      <c r="C55" s="85">
        <v>0</v>
      </c>
      <c r="D55" s="85">
        <v>0</v>
      </c>
      <c r="E55" s="85">
        <v>0</v>
      </c>
      <c r="F55" s="85">
        <f t="shared" si="5"/>
        <v>0</v>
      </c>
      <c r="G55" s="86">
        <v>0</v>
      </c>
      <c r="H55" s="85">
        <v>0</v>
      </c>
      <c r="I55" s="85">
        <v>0</v>
      </c>
      <c r="J55" s="85">
        <v>0</v>
      </c>
      <c r="K55" s="85">
        <f t="shared" si="6"/>
        <v>0</v>
      </c>
      <c r="L55" s="140"/>
    </row>
    <row r="56" spans="1:12" s="87" customFormat="1" ht="15.75" customHeight="1" x14ac:dyDescent="0.2">
      <c r="A56" s="83">
        <v>46</v>
      </c>
      <c r="B56" s="84" t="s">
        <v>62</v>
      </c>
      <c r="C56" s="85">
        <v>0</v>
      </c>
      <c r="D56" s="85">
        <v>0</v>
      </c>
      <c r="E56" s="85">
        <v>0</v>
      </c>
      <c r="F56" s="85">
        <f t="shared" si="5"/>
        <v>0</v>
      </c>
      <c r="G56" s="86">
        <v>0</v>
      </c>
      <c r="H56" s="85">
        <v>0</v>
      </c>
      <c r="I56" s="85">
        <v>0</v>
      </c>
      <c r="J56" s="85">
        <v>0</v>
      </c>
      <c r="K56" s="85">
        <f t="shared" si="6"/>
        <v>0</v>
      </c>
      <c r="L56" s="140"/>
    </row>
    <row r="57" spans="1:12" s="87" customFormat="1" ht="15.75" customHeight="1" x14ac:dyDescent="0.2">
      <c r="A57" s="83">
        <v>47</v>
      </c>
      <c r="B57" s="84" t="s">
        <v>63</v>
      </c>
      <c r="C57" s="85">
        <v>0</v>
      </c>
      <c r="D57" s="85">
        <v>0</v>
      </c>
      <c r="E57" s="85">
        <v>0</v>
      </c>
      <c r="F57" s="85">
        <f t="shared" si="5"/>
        <v>0</v>
      </c>
      <c r="G57" s="86">
        <v>0</v>
      </c>
      <c r="H57" s="85">
        <v>0</v>
      </c>
      <c r="I57" s="85">
        <v>0</v>
      </c>
      <c r="J57" s="85">
        <v>0</v>
      </c>
      <c r="K57" s="85">
        <f t="shared" si="6"/>
        <v>0</v>
      </c>
      <c r="L57" s="140"/>
    </row>
    <row r="58" spans="1:12" s="29" customFormat="1" ht="15.75" customHeight="1" x14ac:dyDescent="0.25">
      <c r="A58" s="151" t="s">
        <v>64</v>
      </c>
      <c r="B58" s="152"/>
      <c r="C58" s="88">
        <f>SUM(C52:C57)</f>
        <v>0</v>
      </c>
      <c r="D58" s="88">
        <f>SUM(D52:D57)</f>
        <v>0</v>
      </c>
      <c r="E58" s="88">
        <f>SUM(E52:E57)</f>
        <v>0</v>
      </c>
      <c r="F58" s="88">
        <f t="shared" si="5"/>
        <v>0</v>
      </c>
      <c r="G58" s="89">
        <v>0</v>
      </c>
      <c r="H58" s="88">
        <v>0</v>
      </c>
      <c r="I58" s="88">
        <v>0</v>
      </c>
      <c r="J58" s="88">
        <v>0</v>
      </c>
      <c r="K58" s="88">
        <f t="shared" si="6"/>
        <v>0</v>
      </c>
      <c r="L58" s="141"/>
    </row>
    <row r="59" spans="1:12" s="29" customFormat="1" ht="15.75" customHeight="1" x14ac:dyDescent="0.25">
      <c r="A59" s="151" t="s">
        <v>65</v>
      </c>
      <c r="B59" s="152"/>
      <c r="C59" s="88">
        <f>SUM(C18+C38+C40+C42+C51+C58)</f>
        <v>33628.550000000003</v>
      </c>
      <c r="D59" s="88">
        <f>SUM(D18+D38+D40+D42+D51+D58)</f>
        <v>31068.09</v>
      </c>
      <c r="E59" s="88">
        <f>SUM(E18+E38+E40+E42+E51+E58)</f>
        <v>36882.6</v>
      </c>
      <c r="F59" s="88">
        <f t="shared" si="5"/>
        <v>3254.0499999999956</v>
      </c>
      <c r="G59" s="89">
        <f t="shared" si="4"/>
        <v>9.6764505160049872</v>
      </c>
      <c r="H59" s="88">
        <f>(C59/t1a!H59)*100</f>
        <v>24.126511595071523</v>
      </c>
      <c r="I59" s="88">
        <f>(D59/t1a!I59)*100</f>
        <v>23.533267306858356</v>
      </c>
      <c r="J59" s="88">
        <f>(E59/t1a!J59)*100</f>
        <v>22.944183126464548</v>
      </c>
      <c r="K59" s="88">
        <f t="shared" si="6"/>
        <v>-1.1823284686069755</v>
      </c>
      <c r="L59" s="141"/>
    </row>
    <row r="60" spans="1:12" x14ac:dyDescent="0.2">
      <c r="G60" s="24" t="str">
        <f t="shared" si="4"/>
        <v/>
      </c>
    </row>
    <row r="64" spans="1:12" x14ac:dyDescent="0.2">
      <c r="C64" s="124"/>
      <c r="D64" s="124"/>
      <c r="E64" s="124"/>
      <c r="F64" s="124"/>
      <c r="G64" s="124"/>
      <c r="H64" s="124"/>
      <c r="I64" s="124"/>
      <c r="J64" s="124"/>
      <c r="K64" s="124"/>
    </row>
    <row r="67" spans="3:13" x14ac:dyDescent="0.2"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</row>
  </sheetData>
  <mergeCells count="14">
    <mergeCell ref="L3:L59"/>
    <mergeCell ref="A18:B18"/>
    <mergeCell ref="A38:B38"/>
    <mergeCell ref="A40:B40"/>
    <mergeCell ref="A42:B42"/>
    <mergeCell ref="A51:B51"/>
    <mergeCell ref="A58:B58"/>
    <mergeCell ref="A59:B59"/>
    <mergeCell ref="I2:K2"/>
    <mergeCell ref="A3:A4"/>
    <mergeCell ref="B3:B4"/>
    <mergeCell ref="C3:G3"/>
    <mergeCell ref="H3:K3"/>
    <mergeCell ref="F4:G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view="pageBreakPreview" topLeftCell="A31" zoomScale="60" zoomScaleNormal="100" workbookViewId="0">
      <selection activeCell="O50" sqref="O50"/>
    </sheetView>
  </sheetViews>
  <sheetFormatPr defaultRowHeight="12.75" x14ac:dyDescent="0.2"/>
  <cols>
    <col min="1" max="1" width="5.7109375" style="10" customWidth="1"/>
    <col min="2" max="2" width="32.140625" style="10" customWidth="1"/>
    <col min="3" max="5" width="28.85546875" style="10" customWidth="1"/>
    <col min="6" max="6" width="5.140625" style="10" customWidth="1"/>
    <col min="7" max="193" width="9.140625" style="10" customWidth="1"/>
    <col min="194" max="16384" width="9.140625" style="10"/>
  </cols>
  <sheetData>
    <row r="1" spans="1:6" s="96" customFormat="1" ht="39.75" customHeight="1" x14ac:dyDescent="0.2">
      <c r="A1" s="96" t="s">
        <v>186</v>
      </c>
      <c r="C1" s="96" t="s">
        <v>101</v>
      </c>
    </row>
    <row r="2" spans="1:6" s="18" customFormat="1" ht="24.75" customHeight="1" x14ac:dyDescent="0.25">
      <c r="A2" s="12"/>
      <c r="B2" s="176" t="s">
        <v>200</v>
      </c>
      <c r="C2" s="176" t="s">
        <v>68</v>
      </c>
      <c r="D2" s="176"/>
      <c r="E2" s="99" t="s">
        <v>102</v>
      </c>
      <c r="F2" s="139" t="s">
        <v>103</v>
      </c>
    </row>
    <row r="3" spans="1:6" s="20" customFormat="1" ht="28.5" customHeight="1" x14ac:dyDescent="0.2">
      <c r="A3" s="154" t="s">
        <v>3</v>
      </c>
      <c r="B3" s="156" t="s">
        <v>4</v>
      </c>
      <c r="C3" s="175" t="s">
        <v>104</v>
      </c>
      <c r="D3" s="175" t="s">
        <v>105</v>
      </c>
      <c r="E3" s="175" t="s">
        <v>106</v>
      </c>
      <c r="F3" s="139"/>
    </row>
    <row r="4" spans="1:6" s="20" customFormat="1" ht="24" customHeight="1" x14ac:dyDescent="0.2">
      <c r="A4" s="154"/>
      <c r="B4" s="156"/>
      <c r="C4" s="175"/>
      <c r="D4" s="175"/>
      <c r="E4" s="175"/>
      <c r="F4" s="139"/>
    </row>
    <row r="5" spans="1:6" s="87" customFormat="1" ht="15.75" customHeight="1" x14ac:dyDescent="0.2">
      <c r="A5" s="83">
        <v>1</v>
      </c>
      <c r="B5" s="84" t="s">
        <v>12</v>
      </c>
      <c r="C5" s="85">
        <v>965.67</v>
      </c>
      <c r="D5" s="85">
        <v>1234.31</v>
      </c>
      <c r="E5" s="85">
        <f t="shared" ref="E5:E16" si="0">(C5+D5)</f>
        <v>2199.98</v>
      </c>
      <c r="F5" s="140"/>
    </row>
    <row r="6" spans="1:6" s="87" customFormat="1" ht="15.75" customHeight="1" x14ac:dyDescent="0.2">
      <c r="A6" s="83">
        <v>2</v>
      </c>
      <c r="B6" s="84" t="s">
        <v>13</v>
      </c>
      <c r="C6" s="85">
        <v>328.42</v>
      </c>
      <c r="D6" s="85">
        <v>488.15</v>
      </c>
      <c r="E6" s="85">
        <f t="shared" si="0"/>
        <v>816.56999999999994</v>
      </c>
      <c r="F6" s="140"/>
    </row>
    <row r="7" spans="1:6" s="87" customFormat="1" ht="15.75" customHeight="1" x14ac:dyDescent="0.2">
      <c r="A7" s="83">
        <v>3</v>
      </c>
      <c r="B7" s="84" t="s">
        <v>14</v>
      </c>
      <c r="C7" s="85">
        <v>121.54</v>
      </c>
      <c r="D7" s="85">
        <v>139.79</v>
      </c>
      <c r="E7" s="85">
        <f t="shared" si="0"/>
        <v>261.33</v>
      </c>
      <c r="F7" s="140"/>
    </row>
    <row r="8" spans="1:6" s="87" customFormat="1" ht="15.75" customHeight="1" x14ac:dyDescent="0.2">
      <c r="A8" s="83">
        <v>4</v>
      </c>
      <c r="B8" s="84" t="s">
        <v>15</v>
      </c>
      <c r="C8" s="85">
        <v>269.13</v>
      </c>
      <c r="D8" s="85">
        <v>116.17</v>
      </c>
      <c r="E8" s="85">
        <f t="shared" si="0"/>
        <v>385.3</v>
      </c>
      <c r="F8" s="140"/>
    </row>
    <row r="9" spans="1:6" s="87" customFormat="1" ht="15.75" customHeight="1" x14ac:dyDescent="0.2">
      <c r="A9" s="83">
        <v>5</v>
      </c>
      <c r="B9" s="84" t="s">
        <v>16</v>
      </c>
      <c r="C9" s="85">
        <v>407.68</v>
      </c>
      <c r="D9" s="85">
        <v>521.39</v>
      </c>
      <c r="E9" s="85">
        <f t="shared" si="0"/>
        <v>929.06999999999994</v>
      </c>
      <c r="F9" s="140"/>
    </row>
    <row r="10" spans="1:6" s="87" customFormat="1" ht="15.75" customHeight="1" x14ac:dyDescent="0.2">
      <c r="A10" s="83">
        <v>6</v>
      </c>
      <c r="B10" s="84" t="s">
        <v>17</v>
      </c>
      <c r="C10" s="85">
        <v>108.47</v>
      </c>
      <c r="D10" s="85">
        <v>196.49</v>
      </c>
      <c r="E10" s="85">
        <f t="shared" si="0"/>
        <v>304.96000000000004</v>
      </c>
      <c r="F10" s="140"/>
    </row>
    <row r="11" spans="1:6" s="87" customFormat="1" ht="15.75" customHeight="1" x14ac:dyDescent="0.2">
      <c r="A11" s="83">
        <v>7</v>
      </c>
      <c r="B11" s="84" t="s">
        <v>18</v>
      </c>
      <c r="C11" s="85">
        <v>43.18</v>
      </c>
      <c r="D11" s="85">
        <v>110.28</v>
      </c>
      <c r="E11" s="85">
        <f t="shared" si="0"/>
        <v>153.46</v>
      </c>
      <c r="F11" s="140"/>
    </row>
    <row r="12" spans="1:6" s="87" customFormat="1" ht="15.75" customHeight="1" x14ac:dyDescent="0.2">
      <c r="A12" s="83">
        <v>8</v>
      </c>
      <c r="B12" s="84" t="s">
        <v>19</v>
      </c>
      <c r="C12" s="85">
        <v>5.67</v>
      </c>
      <c r="D12" s="85">
        <v>17.89</v>
      </c>
      <c r="E12" s="85">
        <f t="shared" si="0"/>
        <v>23.560000000000002</v>
      </c>
      <c r="F12" s="140"/>
    </row>
    <row r="13" spans="1:6" s="87" customFormat="1" ht="15.75" customHeight="1" x14ac:dyDescent="0.2">
      <c r="A13" s="83">
        <v>9</v>
      </c>
      <c r="B13" s="84" t="s">
        <v>20</v>
      </c>
      <c r="C13" s="85">
        <v>417.01</v>
      </c>
      <c r="D13" s="85">
        <v>790.1</v>
      </c>
      <c r="E13" s="85">
        <f t="shared" si="0"/>
        <v>1207.1100000000001</v>
      </c>
      <c r="F13" s="140"/>
    </row>
    <row r="14" spans="1:6" s="87" customFormat="1" ht="15.75" customHeight="1" x14ac:dyDescent="0.2">
      <c r="A14" s="83">
        <v>10</v>
      </c>
      <c r="B14" s="84" t="s">
        <v>21</v>
      </c>
      <c r="C14" s="85">
        <v>1087.42</v>
      </c>
      <c r="D14" s="85">
        <v>536.07000000000005</v>
      </c>
      <c r="E14" s="85">
        <f t="shared" si="0"/>
        <v>1623.4900000000002</v>
      </c>
      <c r="F14" s="140"/>
    </row>
    <row r="15" spans="1:6" s="87" customFormat="1" ht="15.75" customHeight="1" x14ac:dyDescent="0.2">
      <c r="A15" s="83">
        <v>11</v>
      </c>
      <c r="B15" s="84" t="s">
        <v>22</v>
      </c>
      <c r="C15" s="85">
        <v>52.03</v>
      </c>
      <c r="D15" s="85">
        <v>29.97</v>
      </c>
      <c r="E15" s="85">
        <f t="shared" si="0"/>
        <v>82</v>
      </c>
      <c r="F15" s="140"/>
    </row>
    <row r="16" spans="1:6" s="87" customFormat="1" ht="15.75" customHeight="1" x14ac:dyDescent="0.2">
      <c r="A16" s="83">
        <v>12</v>
      </c>
      <c r="B16" s="84" t="s">
        <v>23</v>
      </c>
      <c r="C16" s="85">
        <v>322.93</v>
      </c>
      <c r="D16" s="85">
        <v>519.67999999999995</v>
      </c>
      <c r="E16" s="85">
        <f t="shared" si="0"/>
        <v>842.6099999999999</v>
      </c>
      <c r="F16" s="140"/>
    </row>
    <row r="17" spans="1:6" s="29" customFormat="1" ht="15.75" customHeight="1" x14ac:dyDescent="0.25">
      <c r="A17" s="151" t="s">
        <v>24</v>
      </c>
      <c r="B17" s="152"/>
      <c r="C17" s="88">
        <f>SUM(C5:C16)</f>
        <v>4129.1499999999996</v>
      </c>
      <c r="D17" s="88">
        <f>SUM(D5:D16)</f>
        <v>4700.2900000000009</v>
      </c>
      <c r="E17" s="88">
        <f>SUM(E5:E16)</f>
        <v>8829.44</v>
      </c>
      <c r="F17" s="141"/>
    </row>
    <row r="18" spans="1:6" s="87" customFormat="1" ht="15.75" customHeight="1" x14ac:dyDescent="0.2">
      <c r="A18" s="83">
        <v>13</v>
      </c>
      <c r="B18" s="84" t="s">
        <v>25</v>
      </c>
      <c r="C18" s="85">
        <v>449.78</v>
      </c>
      <c r="D18" s="85">
        <v>564.69000000000005</v>
      </c>
      <c r="E18" s="85">
        <f t="shared" ref="E18:E36" si="1">(C18+D18)</f>
        <v>1014.47</v>
      </c>
      <c r="F18" s="140"/>
    </row>
    <row r="19" spans="1:6" s="87" customFormat="1" ht="15.75" customHeight="1" x14ac:dyDescent="0.2">
      <c r="A19" s="83">
        <v>14</v>
      </c>
      <c r="B19" s="84" t="s">
        <v>26</v>
      </c>
      <c r="C19" s="85">
        <v>0</v>
      </c>
      <c r="D19" s="85">
        <v>31.29</v>
      </c>
      <c r="E19" s="85">
        <f t="shared" si="1"/>
        <v>31.29</v>
      </c>
      <c r="F19" s="140"/>
    </row>
    <row r="20" spans="1:6" s="87" customFormat="1" ht="15.75" customHeight="1" x14ac:dyDescent="0.2">
      <c r="A20" s="83">
        <v>15</v>
      </c>
      <c r="B20" s="84" t="s">
        <v>27</v>
      </c>
      <c r="C20" s="85">
        <v>1.6</v>
      </c>
      <c r="D20" s="85">
        <v>0.78</v>
      </c>
      <c r="E20" s="85">
        <f t="shared" si="1"/>
        <v>2.38</v>
      </c>
      <c r="F20" s="140"/>
    </row>
    <row r="21" spans="1:6" s="87" customFormat="1" ht="15.75" customHeight="1" x14ac:dyDescent="0.2">
      <c r="A21" s="83">
        <v>16</v>
      </c>
      <c r="B21" s="84" t="s">
        <v>28</v>
      </c>
      <c r="C21" s="85">
        <v>131.96</v>
      </c>
      <c r="D21" s="85">
        <v>67.739999999999995</v>
      </c>
      <c r="E21" s="85">
        <f t="shared" si="1"/>
        <v>199.7</v>
      </c>
      <c r="F21" s="140"/>
    </row>
    <row r="22" spans="1:6" s="87" customFormat="1" ht="15.75" customHeight="1" x14ac:dyDescent="0.2">
      <c r="A22" s="83">
        <v>17</v>
      </c>
      <c r="B22" s="84" t="s">
        <v>29</v>
      </c>
      <c r="C22" s="85">
        <v>24.12</v>
      </c>
      <c r="D22" s="85">
        <v>180.6</v>
      </c>
      <c r="E22" s="85">
        <f t="shared" si="1"/>
        <v>204.72</v>
      </c>
      <c r="F22" s="140"/>
    </row>
    <row r="23" spans="1:6" s="87" customFormat="1" ht="15.75" customHeight="1" x14ac:dyDescent="0.2">
      <c r="A23" s="83">
        <v>18</v>
      </c>
      <c r="B23" s="84" t="s">
        <v>30</v>
      </c>
      <c r="C23" s="85">
        <v>553.94000000000005</v>
      </c>
      <c r="D23" s="85">
        <v>1091.95</v>
      </c>
      <c r="E23" s="85">
        <f t="shared" si="1"/>
        <v>1645.89</v>
      </c>
      <c r="F23" s="140"/>
    </row>
    <row r="24" spans="1:6" s="87" customFormat="1" ht="15.75" customHeight="1" x14ac:dyDescent="0.2">
      <c r="A24" s="83">
        <v>19</v>
      </c>
      <c r="B24" s="84" t="s">
        <v>31</v>
      </c>
      <c r="C24" s="85">
        <v>401.16</v>
      </c>
      <c r="D24" s="85">
        <v>55.15</v>
      </c>
      <c r="E24" s="85">
        <f t="shared" si="1"/>
        <v>456.31</v>
      </c>
      <c r="F24" s="140"/>
    </row>
    <row r="25" spans="1:6" s="87" customFormat="1" ht="15.75" customHeight="1" x14ac:dyDescent="0.2">
      <c r="A25" s="83">
        <v>20</v>
      </c>
      <c r="B25" s="84" t="s">
        <v>32</v>
      </c>
      <c r="C25" s="85">
        <v>509.19</v>
      </c>
      <c r="D25" s="85">
        <v>306.47000000000003</v>
      </c>
      <c r="E25" s="85">
        <f t="shared" si="1"/>
        <v>815.66000000000008</v>
      </c>
      <c r="F25" s="140"/>
    </row>
    <row r="26" spans="1:6" s="87" customFormat="1" ht="15.75" customHeight="1" x14ac:dyDescent="0.2">
      <c r="A26" s="83">
        <v>21</v>
      </c>
      <c r="B26" s="84" t="s">
        <v>33</v>
      </c>
      <c r="C26" s="85">
        <v>25.07</v>
      </c>
      <c r="D26" s="85">
        <v>321.7</v>
      </c>
      <c r="E26" s="85">
        <f t="shared" si="1"/>
        <v>346.77</v>
      </c>
      <c r="F26" s="140"/>
    </row>
    <row r="27" spans="1:6" s="87" customFormat="1" ht="15.75" customHeight="1" x14ac:dyDescent="0.2">
      <c r="A27" s="83">
        <v>22</v>
      </c>
      <c r="B27" s="84" t="s">
        <v>34</v>
      </c>
      <c r="C27" s="85">
        <v>93.54</v>
      </c>
      <c r="D27" s="85">
        <v>814.69</v>
      </c>
      <c r="E27" s="85">
        <f t="shared" si="1"/>
        <v>908.23</v>
      </c>
      <c r="F27" s="140"/>
    </row>
    <row r="28" spans="1:6" s="87" customFormat="1" ht="15.75" customHeight="1" x14ac:dyDescent="0.2">
      <c r="A28" s="83">
        <v>23</v>
      </c>
      <c r="B28" s="84" t="s">
        <v>35</v>
      </c>
      <c r="C28" s="85">
        <v>0</v>
      </c>
      <c r="D28" s="85">
        <v>0.05</v>
      </c>
      <c r="E28" s="85">
        <f t="shared" si="1"/>
        <v>0.05</v>
      </c>
      <c r="F28" s="140"/>
    </row>
    <row r="29" spans="1:6" s="87" customFormat="1" ht="15.75" customHeight="1" x14ac:dyDescent="0.2">
      <c r="A29" s="83">
        <v>24</v>
      </c>
      <c r="B29" s="84" t="s">
        <v>36</v>
      </c>
      <c r="C29" s="85">
        <v>0.81</v>
      </c>
      <c r="D29" s="85">
        <v>136.76</v>
      </c>
      <c r="E29" s="85">
        <f t="shared" si="1"/>
        <v>137.57</v>
      </c>
      <c r="F29" s="140"/>
    </row>
    <row r="30" spans="1:6" s="87" customFormat="1" ht="15.75" customHeight="1" x14ac:dyDescent="0.2">
      <c r="A30" s="83">
        <v>25</v>
      </c>
      <c r="B30" s="84" t="s">
        <v>37</v>
      </c>
      <c r="C30" s="85">
        <v>0</v>
      </c>
      <c r="D30" s="85">
        <v>0</v>
      </c>
      <c r="E30" s="85">
        <f t="shared" si="1"/>
        <v>0</v>
      </c>
      <c r="F30" s="140"/>
    </row>
    <row r="31" spans="1:6" s="87" customFormat="1" ht="15.75" customHeight="1" x14ac:dyDescent="0.2">
      <c r="A31" s="83">
        <v>26</v>
      </c>
      <c r="B31" s="84" t="s">
        <v>38</v>
      </c>
      <c r="C31" s="85">
        <v>16.18</v>
      </c>
      <c r="D31" s="85">
        <v>505.72</v>
      </c>
      <c r="E31" s="85">
        <f t="shared" si="1"/>
        <v>521.9</v>
      </c>
      <c r="F31" s="140"/>
    </row>
    <row r="32" spans="1:6" s="87" customFormat="1" ht="15.75" customHeight="1" x14ac:dyDescent="0.2">
      <c r="A32" s="83">
        <v>27</v>
      </c>
      <c r="B32" s="84" t="s">
        <v>39</v>
      </c>
      <c r="C32" s="85">
        <v>0.02</v>
      </c>
      <c r="D32" s="85">
        <v>0</v>
      </c>
      <c r="E32" s="85">
        <f t="shared" si="1"/>
        <v>0.02</v>
      </c>
      <c r="F32" s="140"/>
    </row>
    <row r="33" spans="1:6" s="87" customFormat="1" ht="15.75" customHeight="1" x14ac:dyDescent="0.2">
      <c r="A33" s="83">
        <v>28</v>
      </c>
      <c r="B33" s="84" t="s">
        <v>40</v>
      </c>
      <c r="C33" s="85">
        <v>7.71</v>
      </c>
      <c r="D33" s="85">
        <v>87.05</v>
      </c>
      <c r="E33" s="85">
        <f t="shared" si="1"/>
        <v>94.759999999999991</v>
      </c>
      <c r="F33" s="140"/>
    </row>
    <row r="34" spans="1:6" s="87" customFormat="1" ht="15.75" customHeight="1" x14ac:dyDescent="0.2">
      <c r="A34" s="83">
        <v>29</v>
      </c>
      <c r="B34" s="84" t="s">
        <v>41</v>
      </c>
      <c r="C34" s="85">
        <v>5.36</v>
      </c>
      <c r="D34" s="85">
        <v>3.88</v>
      </c>
      <c r="E34" s="85">
        <f t="shared" si="1"/>
        <v>9.24</v>
      </c>
      <c r="F34" s="140"/>
    </row>
    <row r="35" spans="1:6" s="87" customFormat="1" ht="15.75" customHeight="1" x14ac:dyDescent="0.2">
      <c r="A35" s="83">
        <v>30</v>
      </c>
      <c r="B35" s="84" t="s">
        <v>42</v>
      </c>
      <c r="C35" s="85">
        <v>0</v>
      </c>
      <c r="D35" s="85">
        <v>0</v>
      </c>
      <c r="E35" s="85">
        <f t="shared" si="1"/>
        <v>0</v>
      </c>
      <c r="F35" s="140"/>
    </row>
    <row r="36" spans="1:6" s="87" customFormat="1" ht="15.75" customHeight="1" x14ac:dyDescent="0.2">
      <c r="A36" s="83">
        <v>31</v>
      </c>
      <c r="B36" s="84" t="s">
        <v>43</v>
      </c>
      <c r="C36" s="85">
        <v>0</v>
      </c>
      <c r="D36" s="85">
        <v>102.62</v>
      </c>
      <c r="E36" s="85">
        <f t="shared" si="1"/>
        <v>102.62</v>
      </c>
      <c r="F36" s="140"/>
    </row>
    <row r="37" spans="1:6" s="29" customFormat="1" ht="15.75" customHeight="1" x14ac:dyDescent="0.25">
      <c r="A37" s="151" t="s">
        <v>44</v>
      </c>
      <c r="B37" s="152"/>
      <c r="C37" s="88">
        <f>SUM(C18:C36)</f>
        <v>2220.44</v>
      </c>
      <c r="D37" s="88">
        <f>SUM(D18:D36)</f>
        <v>4271.1400000000003</v>
      </c>
      <c r="E37" s="88">
        <f>SUM(E18:E36)</f>
        <v>6491.58</v>
      </c>
      <c r="F37" s="141"/>
    </row>
    <row r="38" spans="1:6" s="87" customFormat="1" ht="15.75" customHeight="1" x14ac:dyDescent="0.2">
      <c r="A38" s="83">
        <v>32</v>
      </c>
      <c r="B38" s="84" t="s">
        <v>45</v>
      </c>
      <c r="C38" s="85">
        <v>3623.14</v>
      </c>
      <c r="D38" s="85">
        <v>205.71</v>
      </c>
      <c r="E38" s="85">
        <f>(C38+D38)</f>
        <v>3828.85</v>
      </c>
      <c r="F38" s="140"/>
    </row>
    <row r="39" spans="1:6" s="29" customFormat="1" ht="15.75" customHeight="1" x14ac:dyDescent="0.25">
      <c r="A39" s="151" t="s">
        <v>46</v>
      </c>
      <c r="B39" s="152"/>
      <c r="C39" s="88">
        <f>SUM(C38:C38)</f>
        <v>3623.14</v>
      </c>
      <c r="D39" s="88">
        <f>SUM(D38:D38)</f>
        <v>205.71</v>
      </c>
      <c r="E39" s="88">
        <f>SUM(E38:E38)</f>
        <v>3828.85</v>
      </c>
      <c r="F39" s="141"/>
    </row>
    <row r="40" spans="1:6" s="87" customFormat="1" ht="15.75" customHeight="1" x14ac:dyDescent="0.2">
      <c r="A40" s="83">
        <v>33</v>
      </c>
      <c r="B40" s="84" t="s">
        <v>47</v>
      </c>
      <c r="C40" s="85">
        <v>1364.08</v>
      </c>
      <c r="D40" s="85">
        <v>419.46</v>
      </c>
      <c r="E40" s="85">
        <f>(C40+D40)</f>
        <v>1783.54</v>
      </c>
      <c r="F40" s="140"/>
    </row>
    <row r="41" spans="1:6" s="29" customFormat="1" ht="15.75" customHeight="1" x14ac:dyDescent="0.25">
      <c r="A41" s="151" t="s">
        <v>48</v>
      </c>
      <c r="B41" s="152"/>
      <c r="C41" s="88">
        <f>SUM(C40:C40)</f>
        <v>1364.08</v>
      </c>
      <c r="D41" s="88">
        <f>SUM(D40:D40)</f>
        <v>419.46</v>
      </c>
      <c r="E41" s="88">
        <f>SUM(E40:E40)</f>
        <v>1783.54</v>
      </c>
      <c r="F41" s="141"/>
    </row>
    <row r="42" spans="1:6" s="87" customFormat="1" ht="15.75" customHeight="1" x14ac:dyDescent="0.2">
      <c r="A42" s="83">
        <v>34</v>
      </c>
      <c r="B42" s="84" t="s">
        <v>49</v>
      </c>
      <c r="C42" s="85">
        <v>0</v>
      </c>
      <c r="D42" s="85">
        <v>329.54</v>
      </c>
      <c r="E42" s="85">
        <f t="shared" ref="E42:E49" si="2">(C42+D42)</f>
        <v>329.54</v>
      </c>
      <c r="F42" s="140"/>
    </row>
    <row r="43" spans="1:6" s="87" customFormat="1" ht="15.75" customHeight="1" x14ac:dyDescent="0.2">
      <c r="A43" s="83">
        <v>35</v>
      </c>
      <c r="B43" s="84" t="s">
        <v>50</v>
      </c>
      <c r="C43" s="85">
        <v>0</v>
      </c>
      <c r="D43" s="85">
        <v>17.93</v>
      </c>
      <c r="E43" s="85">
        <f t="shared" si="2"/>
        <v>17.93</v>
      </c>
      <c r="F43" s="140"/>
    </row>
    <row r="44" spans="1:6" s="87" customFormat="1" ht="15.75" customHeight="1" x14ac:dyDescent="0.2">
      <c r="A44" s="83">
        <v>36</v>
      </c>
      <c r="B44" s="84" t="s">
        <v>51</v>
      </c>
      <c r="C44" s="85">
        <v>1.29</v>
      </c>
      <c r="D44" s="85">
        <v>224.27</v>
      </c>
      <c r="E44" s="85">
        <f t="shared" si="2"/>
        <v>225.56</v>
      </c>
      <c r="F44" s="140"/>
    </row>
    <row r="45" spans="1:6" s="87" customFormat="1" ht="15.75" customHeight="1" x14ac:dyDescent="0.2">
      <c r="A45" s="83">
        <v>37</v>
      </c>
      <c r="B45" s="84" t="s">
        <v>52</v>
      </c>
      <c r="C45" s="85">
        <v>0</v>
      </c>
      <c r="D45" s="85">
        <v>41.41</v>
      </c>
      <c r="E45" s="85">
        <f t="shared" si="2"/>
        <v>41.41</v>
      </c>
      <c r="F45" s="140"/>
    </row>
    <row r="46" spans="1:6" s="87" customFormat="1" ht="15.75" customHeight="1" x14ac:dyDescent="0.2">
      <c r="A46" s="83">
        <v>38</v>
      </c>
      <c r="B46" s="84" t="s">
        <v>53</v>
      </c>
      <c r="C46" s="85">
        <v>0</v>
      </c>
      <c r="D46" s="85">
        <v>102.64</v>
      </c>
      <c r="E46" s="85">
        <f t="shared" si="2"/>
        <v>102.64</v>
      </c>
      <c r="F46" s="140"/>
    </row>
    <row r="47" spans="1:6" s="87" customFormat="1" ht="15.75" customHeight="1" x14ac:dyDescent="0.2">
      <c r="A47" s="83">
        <v>39</v>
      </c>
      <c r="B47" s="84" t="s">
        <v>54</v>
      </c>
      <c r="C47" s="85">
        <v>0</v>
      </c>
      <c r="D47" s="85">
        <v>63.1</v>
      </c>
      <c r="E47" s="85">
        <f t="shared" si="2"/>
        <v>63.1</v>
      </c>
      <c r="F47" s="140"/>
    </row>
    <row r="48" spans="1:6" s="87" customFormat="1" ht="15.75" customHeight="1" x14ac:dyDescent="0.2">
      <c r="A48" s="83">
        <v>40</v>
      </c>
      <c r="B48" s="84" t="s">
        <v>55</v>
      </c>
      <c r="C48" s="85">
        <v>0</v>
      </c>
      <c r="D48" s="85">
        <v>4.3899999999999997</v>
      </c>
      <c r="E48" s="85">
        <f t="shared" si="2"/>
        <v>4.3899999999999997</v>
      </c>
      <c r="F48" s="140"/>
    </row>
    <row r="49" spans="1:6" s="87" customFormat="1" ht="15.75" customHeight="1" x14ac:dyDescent="0.2">
      <c r="A49" s="83">
        <v>41</v>
      </c>
      <c r="B49" s="84" t="s">
        <v>56</v>
      </c>
      <c r="C49" s="85">
        <v>0</v>
      </c>
      <c r="D49" s="85">
        <v>47.28</v>
      </c>
      <c r="E49" s="85">
        <f t="shared" si="2"/>
        <v>47.28</v>
      </c>
      <c r="F49" s="140"/>
    </row>
    <row r="50" spans="1:6" s="29" customFormat="1" ht="15.75" customHeight="1" x14ac:dyDescent="0.25">
      <c r="A50" s="151" t="s">
        <v>57</v>
      </c>
      <c r="B50" s="152"/>
      <c r="C50" s="88">
        <f>SUM(C42:C49)</f>
        <v>1.29</v>
      </c>
      <c r="D50" s="88">
        <f>SUM(D42:D49)</f>
        <v>830.56</v>
      </c>
      <c r="E50" s="88">
        <f>SUM(E42:E49)</f>
        <v>831.84999999999991</v>
      </c>
      <c r="F50" s="141"/>
    </row>
    <row r="51" spans="1:6" s="87" customFormat="1" ht="15.75" customHeight="1" x14ac:dyDescent="0.2">
      <c r="A51" s="83">
        <v>42</v>
      </c>
      <c r="B51" s="84" t="s">
        <v>58</v>
      </c>
      <c r="C51" s="85">
        <v>0</v>
      </c>
      <c r="D51" s="85">
        <v>0</v>
      </c>
      <c r="E51" s="85">
        <f t="shared" ref="E51:E56" si="3">(C51+D51)</f>
        <v>0</v>
      </c>
      <c r="F51" s="140"/>
    </row>
    <row r="52" spans="1:6" s="87" customFormat="1" ht="15.75" customHeight="1" x14ac:dyDescent="0.2">
      <c r="A52" s="83">
        <v>43</v>
      </c>
      <c r="B52" s="84" t="s">
        <v>59</v>
      </c>
      <c r="C52" s="85">
        <v>0</v>
      </c>
      <c r="D52" s="85">
        <v>0</v>
      </c>
      <c r="E52" s="85">
        <f t="shared" si="3"/>
        <v>0</v>
      </c>
    </row>
    <row r="53" spans="1:6" s="87" customFormat="1" ht="15.75" customHeight="1" x14ac:dyDescent="0.2">
      <c r="A53" s="83">
        <v>44</v>
      </c>
      <c r="B53" s="84" t="s">
        <v>60</v>
      </c>
      <c r="C53" s="85">
        <v>0</v>
      </c>
      <c r="D53" s="85">
        <v>0</v>
      </c>
      <c r="E53" s="85">
        <f t="shared" si="3"/>
        <v>0</v>
      </c>
    </row>
    <row r="54" spans="1:6" s="87" customFormat="1" ht="15.75" customHeight="1" x14ac:dyDescent="0.2">
      <c r="A54" s="83">
        <v>45</v>
      </c>
      <c r="B54" s="84" t="s">
        <v>61</v>
      </c>
      <c r="C54" s="85">
        <v>0</v>
      </c>
      <c r="D54" s="85">
        <v>0</v>
      </c>
      <c r="E54" s="85">
        <f t="shared" si="3"/>
        <v>0</v>
      </c>
    </row>
    <row r="55" spans="1:6" s="87" customFormat="1" ht="15.75" customHeight="1" x14ac:dyDescent="0.2">
      <c r="A55" s="83">
        <v>46</v>
      </c>
      <c r="B55" s="84" t="s">
        <v>62</v>
      </c>
      <c r="C55" s="85">
        <v>0</v>
      </c>
      <c r="D55" s="85">
        <v>0</v>
      </c>
      <c r="E55" s="85">
        <f t="shared" si="3"/>
        <v>0</v>
      </c>
    </row>
    <row r="56" spans="1:6" s="87" customFormat="1" ht="15.75" customHeight="1" x14ac:dyDescent="0.2">
      <c r="A56" s="83">
        <v>47</v>
      </c>
      <c r="B56" s="84" t="s">
        <v>63</v>
      </c>
      <c r="C56" s="85">
        <v>0</v>
      </c>
      <c r="D56" s="85">
        <v>0</v>
      </c>
      <c r="E56" s="85">
        <f t="shared" si="3"/>
        <v>0</v>
      </c>
    </row>
    <row r="57" spans="1:6" s="29" customFormat="1" ht="15.75" customHeight="1" x14ac:dyDescent="0.25">
      <c r="A57" s="151" t="s">
        <v>64</v>
      </c>
      <c r="B57" s="152"/>
      <c r="C57" s="88">
        <f>SUM(C51:C56)</f>
        <v>0</v>
      </c>
      <c r="D57" s="88">
        <f>SUM(D51:D56)</f>
        <v>0</v>
      </c>
      <c r="E57" s="88">
        <f>SUM(E51:E56)</f>
        <v>0</v>
      </c>
    </row>
    <row r="58" spans="1:6" s="29" customFormat="1" ht="15.75" customHeight="1" x14ac:dyDescent="0.25">
      <c r="A58" s="151" t="s">
        <v>65</v>
      </c>
      <c r="B58" s="152"/>
      <c r="C58" s="88">
        <f>SUM(C17+C37+C39+C41+C50+C57)</f>
        <v>11338.1</v>
      </c>
      <c r="D58" s="88">
        <f>SUM(D17+D37+D39+D41+D50+D57)</f>
        <v>10427.159999999998</v>
      </c>
      <c r="E58" s="88">
        <f>SUM(E17+E37+E39+E41+E50+E57)</f>
        <v>21765.26</v>
      </c>
    </row>
    <row r="63" spans="1:6" x14ac:dyDescent="0.2">
      <c r="C63" s="124"/>
      <c r="D63" s="124"/>
      <c r="E63" s="124"/>
      <c r="F63" s="124"/>
    </row>
  </sheetData>
  <mergeCells count="14">
    <mergeCell ref="A57:B57"/>
    <mergeCell ref="A58:B58"/>
    <mergeCell ref="B2:D2"/>
    <mergeCell ref="A3:A4"/>
    <mergeCell ref="B3:B4"/>
    <mergeCell ref="C3:C4"/>
    <mergeCell ref="D3:D4"/>
    <mergeCell ref="E3:E4"/>
    <mergeCell ref="F2:F51"/>
    <mergeCell ref="A17:B17"/>
    <mergeCell ref="A37:B37"/>
    <mergeCell ref="A39:B39"/>
    <mergeCell ref="A41:B41"/>
    <mergeCell ref="A50:B50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  <rowBreaks count="1" manualBreakCount="1">
    <brk id="58" max="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view="pageBreakPreview" topLeftCell="A31" zoomScale="60" zoomScaleNormal="100" workbookViewId="0">
      <selection activeCell="C62" sqref="C62:P66"/>
    </sheetView>
  </sheetViews>
  <sheetFormatPr defaultRowHeight="12.75" x14ac:dyDescent="0.2"/>
  <cols>
    <col min="1" max="1" width="4.85546875" style="10" customWidth="1"/>
    <col min="2" max="2" width="35.28515625" style="10" customWidth="1"/>
    <col min="3" max="6" width="14" style="10" customWidth="1"/>
    <col min="7" max="7" width="14" style="24" customWidth="1"/>
    <col min="8" max="10" width="14" style="10" customWidth="1"/>
    <col min="11" max="11" width="14" style="24" customWidth="1"/>
    <col min="12" max="15" width="14" style="10" customWidth="1"/>
    <col min="16" max="221" width="9.140625" style="10" customWidth="1"/>
    <col min="222" max="16384" width="9.140625" style="10"/>
  </cols>
  <sheetData>
    <row r="1" spans="1:16" s="96" customFormat="1" ht="35.25" customHeight="1" x14ac:dyDescent="0.2">
      <c r="A1" s="96" t="s">
        <v>118</v>
      </c>
      <c r="C1" s="96" t="s">
        <v>119</v>
      </c>
    </row>
    <row r="2" spans="1:16" s="18" customFormat="1" ht="16.5" customHeight="1" x14ac:dyDescent="0.25">
      <c r="A2" s="12"/>
      <c r="C2" s="28" t="s">
        <v>68</v>
      </c>
      <c r="D2" s="28"/>
      <c r="E2" s="28"/>
      <c r="F2" s="28"/>
      <c r="G2" s="28"/>
      <c r="H2" s="29"/>
      <c r="I2" s="158" t="s">
        <v>2</v>
      </c>
      <c r="J2" s="158"/>
      <c r="K2" s="158"/>
      <c r="L2" s="158"/>
      <c r="M2" s="158"/>
      <c r="N2" s="158"/>
      <c r="O2" s="158"/>
    </row>
    <row r="3" spans="1:16" s="20" customFormat="1" ht="30" customHeight="1" x14ac:dyDescent="0.2">
      <c r="A3" s="156" t="s">
        <v>120</v>
      </c>
      <c r="B3" s="156" t="s">
        <v>4</v>
      </c>
      <c r="C3" s="177" t="s">
        <v>5</v>
      </c>
      <c r="D3" s="173"/>
      <c r="E3" s="173"/>
      <c r="F3" s="173"/>
      <c r="G3" s="173"/>
      <c r="H3" s="173" t="s">
        <v>121</v>
      </c>
      <c r="I3" s="173"/>
      <c r="J3" s="173"/>
      <c r="K3" s="173"/>
      <c r="L3" s="173" t="s">
        <v>122</v>
      </c>
      <c r="M3" s="173"/>
      <c r="N3" s="173"/>
      <c r="O3" s="173"/>
      <c r="P3" s="139" t="s">
        <v>123</v>
      </c>
    </row>
    <row r="4" spans="1:16" s="20" customFormat="1" ht="49.5" customHeight="1" x14ac:dyDescent="0.2">
      <c r="A4" s="156"/>
      <c r="B4" s="156"/>
      <c r="C4" s="101" t="s">
        <v>7</v>
      </c>
      <c r="D4" s="65" t="s">
        <v>8</v>
      </c>
      <c r="E4" s="65" t="s">
        <v>9</v>
      </c>
      <c r="F4" s="153" t="str">
        <f>"GROWTH DURING THE YEAR " &amp;[1]AsOn!D1</f>
        <v>GROWTH DURING THE YEAR 2022-23</v>
      </c>
      <c r="G4" s="153"/>
      <c r="H4" s="65" t="str">
        <f>C4</f>
        <v>As on  31ST MAR 22</v>
      </c>
      <c r="I4" s="65" t="str">
        <f>D4</f>
        <v>As on 31ST DEC 21</v>
      </c>
      <c r="J4" s="65" t="str">
        <f>E4</f>
        <v>As on 31ST DEC 22</v>
      </c>
      <c r="K4" s="65" t="str">
        <f>F4</f>
        <v>GROWTH DURING THE YEAR 2022-23</v>
      </c>
      <c r="L4" s="65" t="str">
        <f>C4</f>
        <v>As on  31ST MAR 22</v>
      </c>
      <c r="M4" s="65" t="str">
        <f>D4</f>
        <v>As on 31ST DEC 21</v>
      </c>
      <c r="N4" s="65" t="str">
        <f>E4</f>
        <v>As on 31ST DEC 22</v>
      </c>
      <c r="O4" s="65" t="str">
        <f>F4</f>
        <v>GROWTH DURING THE YEAR 2022-23</v>
      </c>
      <c r="P4" s="139"/>
    </row>
    <row r="5" spans="1:16" s="18" customFormat="1" ht="18.75" customHeight="1" x14ac:dyDescent="0.2">
      <c r="A5" s="105"/>
      <c r="B5" s="105"/>
      <c r="C5" s="102" t="str">
        <f>RIGHT(C4,7)</f>
        <v xml:space="preserve"> MAR 22</v>
      </c>
      <c r="D5" s="64" t="str">
        <f t="shared" ref="D5:E5" si="0">RIGHT(D4,7)</f>
        <v xml:space="preserve"> DEC 21</v>
      </c>
      <c r="E5" s="64" t="str">
        <f t="shared" si="0"/>
        <v xml:space="preserve"> DEC 22</v>
      </c>
      <c r="F5" s="68" t="s">
        <v>10</v>
      </c>
      <c r="G5" s="68" t="s">
        <v>11</v>
      </c>
      <c r="H5" s="64" t="str">
        <f>RIGHT(H4,7)</f>
        <v xml:space="preserve"> MAR 22</v>
      </c>
      <c r="I5" s="64" t="str">
        <f t="shared" ref="I5:J5" si="1">RIGHT(I4,7)</f>
        <v xml:space="preserve"> DEC 21</v>
      </c>
      <c r="J5" s="64" t="str">
        <f t="shared" si="1"/>
        <v xml:space="preserve"> DEC 22</v>
      </c>
      <c r="K5" s="68" t="s">
        <v>10</v>
      </c>
      <c r="L5" s="64" t="str">
        <f>RIGHT(L4,7)</f>
        <v xml:space="preserve"> MAR 22</v>
      </c>
      <c r="M5" s="64" t="str">
        <f t="shared" ref="M5:N5" si="2">RIGHT(M4,7)</f>
        <v xml:space="preserve"> DEC 21</v>
      </c>
      <c r="N5" s="64" t="str">
        <f t="shared" si="2"/>
        <v xml:space="preserve"> DEC 22</v>
      </c>
      <c r="O5" s="68" t="s">
        <v>10</v>
      </c>
      <c r="P5" s="139"/>
    </row>
    <row r="6" spans="1:16" ht="15.75" customHeight="1" x14ac:dyDescent="0.2">
      <c r="A6" s="106">
        <v>1</v>
      </c>
      <c r="B6" s="107" t="s">
        <v>12</v>
      </c>
      <c r="C6" s="104">
        <v>1846.95</v>
      </c>
      <c r="D6" s="85">
        <v>1750.68</v>
      </c>
      <c r="E6" s="85">
        <v>2199.98</v>
      </c>
      <c r="F6" s="85">
        <f t="shared" ref="F6:F37" si="3">(E6-C6)</f>
        <v>353.03</v>
      </c>
      <c r="G6" s="86">
        <f>IF(C6=0,"",(E6-C6)/C6*100)</f>
        <v>19.114215327973145</v>
      </c>
      <c r="H6" s="85">
        <f>(C6/T1d!C6)*100</f>
        <v>35.048484733476293</v>
      </c>
      <c r="I6" s="85">
        <f>(D6/T1d!D6)*100</f>
        <v>33.262717097425707</v>
      </c>
      <c r="J6" s="85">
        <f>(E6/T1d!E6)*100</f>
        <v>34.505376613925243</v>
      </c>
      <c r="K6" s="85">
        <f t="shared" ref="K6:K37" si="4">(J6-H6)</f>
        <v>-0.54310811955105009</v>
      </c>
      <c r="L6" s="85">
        <f>(C6/t1a!H6)*100</f>
        <v>17.600526791261821</v>
      </c>
      <c r="M6" s="85">
        <f>(D6/t1a!I6)*100</f>
        <v>16.222843084108252</v>
      </c>
      <c r="N6" s="85">
        <f>(E6/t1a!J6)*100</f>
        <v>17.693260414991151</v>
      </c>
      <c r="O6" s="85">
        <f t="shared" ref="O6:O37" si="5">(N6-L6)</f>
        <v>9.2733623729330361E-2</v>
      </c>
      <c r="P6" s="140"/>
    </row>
    <row r="7" spans="1:16" ht="15.75" customHeight="1" x14ac:dyDescent="0.2">
      <c r="A7" s="69">
        <v>2</v>
      </c>
      <c r="B7" s="91" t="s">
        <v>13</v>
      </c>
      <c r="C7" s="85">
        <v>758.3</v>
      </c>
      <c r="D7" s="85">
        <v>750.02</v>
      </c>
      <c r="E7" s="85">
        <v>816.57</v>
      </c>
      <c r="F7" s="85">
        <f t="shared" si="3"/>
        <v>58.270000000000095</v>
      </c>
      <c r="G7" s="86">
        <f t="shared" ref="G7:G60" si="6">IF(C7=0,"",(E7-C7)/C7*100)</f>
        <v>7.6842938151127651</v>
      </c>
      <c r="H7" s="85">
        <f>(C7/T1d!C7)*100</f>
        <v>31.586488997005052</v>
      </c>
      <c r="I7" s="85">
        <f>(D7/T1d!D7)*100</f>
        <v>31.257345280266723</v>
      </c>
      <c r="J7" s="85">
        <f>(E7/T1d!E7)*100</f>
        <v>32.132991240427835</v>
      </c>
      <c r="K7" s="85">
        <f t="shared" si="4"/>
        <v>0.54650224342278264</v>
      </c>
      <c r="L7" s="85">
        <f>(C7/t1a!H7)*100</f>
        <v>13.503069931763465</v>
      </c>
      <c r="M7" s="85">
        <f>(D7/t1a!I7)*100</f>
        <v>13.426733166010862</v>
      </c>
      <c r="N7" s="85">
        <f>(E7/t1a!J7)*100</f>
        <v>14.366924246262986</v>
      </c>
      <c r="O7" s="85">
        <f t="shared" si="5"/>
        <v>0.86385431449952144</v>
      </c>
      <c r="P7" s="140"/>
    </row>
    <row r="8" spans="1:16" ht="15.75" customHeight="1" x14ac:dyDescent="0.2">
      <c r="A8" s="69">
        <v>3</v>
      </c>
      <c r="B8" s="91" t="s">
        <v>14</v>
      </c>
      <c r="C8" s="85">
        <v>260.43</v>
      </c>
      <c r="D8" s="85">
        <v>259.13</v>
      </c>
      <c r="E8" s="85">
        <v>261.33999999999997</v>
      </c>
      <c r="F8" s="85">
        <f t="shared" si="3"/>
        <v>0.90999999999996817</v>
      </c>
      <c r="G8" s="86">
        <f t="shared" si="6"/>
        <v>0.34942210958797687</v>
      </c>
      <c r="H8" s="85">
        <f>(C8/T1d!C8)*100</f>
        <v>26.36838588178118</v>
      </c>
      <c r="I8" s="85">
        <f>(D8/T1d!D8)*100</f>
        <v>30.172795230665329</v>
      </c>
      <c r="J8" s="85">
        <f>(E8/T1d!E8)*100</f>
        <v>26.697858777378226</v>
      </c>
      <c r="K8" s="85">
        <f t="shared" si="4"/>
        <v>0.32947289559704629</v>
      </c>
      <c r="L8" s="85">
        <f>(C8/t1a!H8)*100</f>
        <v>17.848062228009457</v>
      </c>
      <c r="M8" s="85">
        <f>(D8/t1a!I8)*100</f>
        <v>19.013970825628835</v>
      </c>
      <c r="N8" s="85">
        <f>(E8/t1a!J8)*100</f>
        <v>15.291625707999811</v>
      </c>
      <c r="O8" s="85">
        <f t="shared" si="5"/>
        <v>-2.5564365200096457</v>
      </c>
      <c r="P8" s="140"/>
    </row>
    <row r="9" spans="1:16" ht="15.75" customHeight="1" x14ac:dyDescent="0.2">
      <c r="A9" s="69">
        <v>4</v>
      </c>
      <c r="B9" s="91" t="s">
        <v>15</v>
      </c>
      <c r="C9" s="85">
        <v>316.48</v>
      </c>
      <c r="D9" s="85">
        <v>311.93</v>
      </c>
      <c r="E9" s="85">
        <v>385.29</v>
      </c>
      <c r="F9" s="85">
        <f t="shared" si="3"/>
        <v>68.81</v>
      </c>
      <c r="G9" s="86">
        <f t="shared" si="6"/>
        <v>21.742290192113245</v>
      </c>
      <c r="H9" s="85">
        <f>(C9/T1d!C9)*100</f>
        <v>18.47022982736685</v>
      </c>
      <c r="I9" s="85">
        <f>(D9/T1d!D9)*100</f>
        <v>18.83908295888293</v>
      </c>
      <c r="J9" s="85">
        <f>(E9/T1d!E9)*100</f>
        <v>19.51013256904427</v>
      </c>
      <c r="K9" s="85">
        <f t="shared" si="4"/>
        <v>1.0399027416774196</v>
      </c>
      <c r="L9" s="85">
        <f>(C9/t1a!H9)*100</f>
        <v>6.0377358490566042</v>
      </c>
      <c r="M9" s="85">
        <f>(D9/t1a!I9)*100</f>
        <v>5.6065309174306988</v>
      </c>
      <c r="N9" s="85">
        <f>(E9/t1a!J9)*100</f>
        <v>8.099500521341362</v>
      </c>
      <c r="O9" s="85">
        <f t="shared" si="5"/>
        <v>2.0617646722847578</v>
      </c>
      <c r="P9" s="140"/>
    </row>
    <row r="10" spans="1:16" ht="15.75" customHeight="1" x14ac:dyDescent="0.2">
      <c r="A10" s="69">
        <v>5</v>
      </c>
      <c r="B10" s="91" t="s">
        <v>16</v>
      </c>
      <c r="C10" s="85">
        <v>892.89</v>
      </c>
      <c r="D10" s="85">
        <v>800.09</v>
      </c>
      <c r="E10" s="85">
        <v>929.07</v>
      </c>
      <c r="F10" s="85">
        <f t="shared" si="3"/>
        <v>36.180000000000064</v>
      </c>
      <c r="G10" s="86">
        <f t="shared" si="6"/>
        <v>4.0520108859994028</v>
      </c>
      <c r="H10" s="85">
        <f>(C10/T1d!C10)*100</f>
        <v>28.761801683400819</v>
      </c>
      <c r="I10" s="85">
        <f>(D10/T1d!D10)*100</f>
        <v>29.946962409560989</v>
      </c>
      <c r="J10" s="85">
        <f>(E10/T1d!E10)*100</f>
        <v>30.127342475703756</v>
      </c>
      <c r="K10" s="85">
        <f t="shared" si="4"/>
        <v>1.3655407923029372</v>
      </c>
      <c r="L10" s="85">
        <f>(C10/t1a!H10)*100</f>
        <v>18.635146501148924</v>
      </c>
      <c r="M10" s="85">
        <f>(D10/t1a!I10)*100</f>
        <v>18.399810503270199</v>
      </c>
      <c r="N10" s="85">
        <f>(E10/t1a!J10)*100</f>
        <v>19.420684292379473</v>
      </c>
      <c r="O10" s="85">
        <f t="shared" si="5"/>
        <v>0.78553779123054923</v>
      </c>
      <c r="P10" s="140"/>
    </row>
    <row r="11" spans="1:16" ht="15.75" customHeight="1" x14ac:dyDescent="0.2">
      <c r="A11" s="69">
        <v>6</v>
      </c>
      <c r="B11" s="91" t="s">
        <v>17</v>
      </c>
      <c r="C11" s="85">
        <v>260.35000000000002</v>
      </c>
      <c r="D11" s="85">
        <v>230.35</v>
      </c>
      <c r="E11" s="85">
        <v>304.95</v>
      </c>
      <c r="F11" s="85">
        <f t="shared" si="3"/>
        <v>44.599999999999966</v>
      </c>
      <c r="G11" s="86">
        <f t="shared" si="6"/>
        <v>17.130785481083144</v>
      </c>
      <c r="H11" s="85">
        <f>(C11/T1d!C11)*100</f>
        <v>22.640705440378461</v>
      </c>
      <c r="I11" s="85">
        <f>(D11/T1d!D11)*100</f>
        <v>20.811499403707852</v>
      </c>
      <c r="J11" s="85">
        <f>(E11/T1d!E11)*100</f>
        <v>26.432577208782256</v>
      </c>
      <c r="K11" s="85">
        <f t="shared" si="4"/>
        <v>3.7918717684037944</v>
      </c>
      <c r="L11" s="85">
        <f>(C11/t1a!H11)*100</f>
        <v>6.3667865763146247</v>
      </c>
      <c r="M11" s="85">
        <f>(D11/t1a!I11)*100</f>
        <v>5.3488291091476929</v>
      </c>
      <c r="N11" s="85">
        <f>(E11/t1a!J11)*100</f>
        <v>6.160332268060813</v>
      </c>
      <c r="O11" s="85">
        <f t="shared" si="5"/>
        <v>-0.20645430825381172</v>
      </c>
      <c r="P11" s="140"/>
    </row>
    <row r="12" spans="1:16" ht="15.75" customHeight="1" x14ac:dyDescent="0.2">
      <c r="A12" s="69">
        <v>7</v>
      </c>
      <c r="B12" s="91" t="s">
        <v>18</v>
      </c>
      <c r="C12" s="85">
        <v>131.41999999999999</v>
      </c>
      <c r="D12" s="85">
        <v>136.83000000000001</v>
      </c>
      <c r="E12" s="85">
        <v>153.46</v>
      </c>
      <c r="F12" s="85">
        <f t="shared" si="3"/>
        <v>22.04000000000002</v>
      </c>
      <c r="G12" s="86">
        <f t="shared" si="6"/>
        <v>16.770658956018888</v>
      </c>
      <c r="H12" s="85">
        <f>(C12/T1d!C12)*100</f>
        <v>33.156726208497325</v>
      </c>
      <c r="I12" s="85">
        <f>(D12/T1d!D12)*100</f>
        <v>29.080591685794445</v>
      </c>
      <c r="J12" s="85">
        <f>(E12/T1d!E12)*100</f>
        <v>36.034470613097895</v>
      </c>
      <c r="K12" s="85">
        <f t="shared" si="4"/>
        <v>2.8777444046005698</v>
      </c>
      <c r="L12" s="85">
        <f>(C12/t1a!H12)*100</f>
        <v>18.947520184544402</v>
      </c>
      <c r="M12" s="85">
        <f>(D12/t1a!I12)*100</f>
        <v>19.431111363571819</v>
      </c>
      <c r="N12" s="85">
        <f>(E12/t1a!J12)*100</f>
        <v>16.55411965221894</v>
      </c>
      <c r="O12" s="85">
        <f t="shared" si="5"/>
        <v>-2.3934005323254617</v>
      </c>
      <c r="P12" s="140"/>
    </row>
    <row r="13" spans="1:16" ht="15.75" customHeight="1" x14ac:dyDescent="0.2">
      <c r="A13" s="69">
        <v>8</v>
      </c>
      <c r="B13" s="91" t="s">
        <v>19</v>
      </c>
      <c r="C13" s="85">
        <v>18.350000000000001</v>
      </c>
      <c r="D13" s="85">
        <v>16.29</v>
      </c>
      <c r="E13" s="85">
        <v>23.56</v>
      </c>
      <c r="F13" s="85">
        <f t="shared" si="3"/>
        <v>5.2099999999999973</v>
      </c>
      <c r="G13" s="86">
        <f t="shared" si="6"/>
        <v>28.392370572207064</v>
      </c>
      <c r="H13" s="85">
        <f>(C13/T1d!C13)*100</f>
        <v>7.2886876390212905</v>
      </c>
      <c r="I13" s="85">
        <f>(D13/T1d!D13)*100</f>
        <v>7.0556133056133046</v>
      </c>
      <c r="J13" s="85">
        <f>(E13/T1d!E13)*100</f>
        <v>10.005095974180398</v>
      </c>
      <c r="K13" s="85">
        <f t="shared" si="4"/>
        <v>2.7164083351591071</v>
      </c>
      <c r="L13" s="85">
        <f>(C13/t1a!H13)*100</f>
        <v>6.0809915164369039</v>
      </c>
      <c r="M13" s="85">
        <f>(D13/t1a!I13)*100</f>
        <v>5.8730215957024905</v>
      </c>
      <c r="N13" s="85">
        <f>(E13/t1a!J13)*100</f>
        <v>7.6226219748932316</v>
      </c>
      <c r="O13" s="85">
        <f t="shared" si="5"/>
        <v>1.5416304584563276</v>
      </c>
      <c r="P13" s="140"/>
    </row>
    <row r="14" spans="1:16" ht="15.75" customHeight="1" x14ac:dyDescent="0.2">
      <c r="A14" s="69">
        <v>9</v>
      </c>
      <c r="B14" s="91" t="s">
        <v>20</v>
      </c>
      <c r="C14" s="85">
        <v>1116.49</v>
      </c>
      <c r="D14" s="85">
        <v>1070.03</v>
      </c>
      <c r="E14" s="85">
        <v>1207.1099999999999</v>
      </c>
      <c r="F14" s="85">
        <f t="shared" si="3"/>
        <v>90.619999999999891</v>
      </c>
      <c r="G14" s="86">
        <f t="shared" si="6"/>
        <v>8.1165079848453523</v>
      </c>
      <c r="H14" s="85">
        <f>(C14/T1d!C14)*100</f>
        <v>21.967598240215331</v>
      </c>
      <c r="I14" s="85">
        <f>(D14/T1d!D14)*100</f>
        <v>21.282905532405795</v>
      </c>
      <c r="J14" s="85">
        <f>(E14/T1d!E14)*100</f>
        <v>22.953397629949645</v>
      </c>
      <c r="K14" s="85">
        <f t="shared" si="4"/>
        <v>0.98579938973431425</v>
      </c>
      <c r="L14" s="85">
        <f>(C14/t1a!H14)*100</f>
        <v>9.7288531701183434</v>
      </c>
      <c r="M14" s="85">
        <f>(D14/t1a!I14)*100</f>
        <v>12.939945823054225</v>
      </c>
      <c r="N14" s="85">
        <f>(E14/t1a!J14)*100</f>
        <v>9.1680609912907549</v>
      </c>
      <c r="O14" s="85">
        <f t="shared" si="5"/>
        <v>-0.56079217882758847</v>
      </c>
      <c r="P14" s="140"/>
    </row>
    <row r="15" spans="1:16" ht="15.75" customHeight="1" x14ac:dyDescent="0.2">
      <c r="A15" s="69">
        <v>10</v>
      </c>
      <c r="B15" s="91" t="s">
        <v>21</v>
      </c>
      <c r="C15" s="85">
        <v>1869.99</v>
      </c>
      <c r="D15" s="85">
        <v>1487.05</v>
      </c>
      <c r="E15" s="85">
        <v>1623.49</v>
      </c>
      <c r="F15" s="85">
        <f t="shared" si="3"/>
        <v>-246.5</v>
      </c>
      <c r="G15" s="86">
        <f t="shared" si="6"/>
        <v>-13.181888673201462</v>
      </c>
      <c r="H15" s="85">
        <f>(C15/T1d!C15)*100</f>
        <v>17.342341506844235</v>
      </c>
      <c r="I15" s="85">
        <f>(D15/T1d!D15)*100</f>
        <v>14.569380053063288</v>
      </c>
      <c r="J15" s="85">
        <f>(E15/T1d!E15)*100</f>
        <v>16.15265070262225</v>
      </c>
      <c r="K15" s="85">
        <f t="shared" si="4"/>
        <v>-1.1896908042219856</v>
      </c>
      <c r="L15" s="85">
        <f>(C15/t1a!H15)*100</f>
        <v>4.7986703249666665</v>
      </c>
      <c r="M15" s="85">
        <f>(D15/t1a!I15)*100</f>
        <v>4.0918221341698304</v>
      </c>
      <c r="N15" s="85">
        <f>(E15/t1a!J15)*100</f>
        <v>3.8086517805762021</v>
      </c>
      <c r="O15" s="85">
        <f t="shared" si="5"/>
        <v>-0.99001854439046433</v>
      </c>
      <c r="P15" s="140"/>
    </row>
    <row r="16" spans="1:16" ht="15.75" customHeight="1" x14ac:dyDescent="0.2">
      <c r="A16" s="69">
        <v>11</v>
      </c>
      <c r="B16" s="91" t="s">
        <v>22</v>
      </c>
      <c r="C16" s="85">
        <v>170.62</v>
      </c>
      <c r="D16" s="85">
        <v>162.19</v>
      </c>
      <c r="E16" s="85">
        <v>82</v>
      </c>
      <c r="F16" s="85">
        <f t="shared" si="3"/>
        <v>-88.62</v>
      </c>
      <c r="G16" s="86">
        <f t="shared" si="6"/>
        <v>-51.939983589262695</v>
      </c>
      <c r="H16" s="85">
        <f>(C16/T1d!C16)*100</f>
        <v>17.186083523036324</v>
      </c>
      <c r="I16" s="85">
        <f>(D16/T1d!D16)*100</f>
        <v>18.190076712574584</v>
      </c>
      <c r="J16" s="85">
        <f>(E16/T1d!E16)*100</f>
        <v>7.4756812442450933</v>
      </c>
      <c r="K16" s="85">
        <f t="shared" si="4"/>
        <v>-9.7104022787912303</v>
      </c>
      <c r="L16" s="85">
        <f>(C16/t1a!H16)*100</f>
        <v>4.846374308705693</v>
      </c>
      <c r="M16" s="85">
        <f>(D16/t1a!I16)*100</f>
        <v>4.6032894830204212</v>
      </c>
      <c r="N16" s="85">
        <f>(E16/t1a!J16)*100</f>
        <v>2.2551076813917863</v>
      </c>
      <c r="O16" s="85">
        <f t="shared" si="5"/>
        <v>-2.5912666273139067</v>
      </c>
      <c r="P16" s="140"/>
    </row>
    <row r="17" spans="1:16" ht="15.75" customHeight="1" x14ac:dyDescent="0.2">
      <c r="A17" s="69">
        <v>12</v>
      </c>
      <c r="B17" s="91" t="s">
        <v>23</v>
      </c>
      <c r="C17" s="85">
        <v>804.17</v>
      </c>
      <c r="D17" s="85">
        <v>781.55</v>
      </c>
      <c r="E17" s="85">
        <v>842.61</v>
      </c>
      <c r="F17" s="85">
        <f t="shared" si="3"/>
        <v>38.440000000000055</v>
      </c>
      <c r="G17" s="86">
        <f t="shared" si="6"/>
        <v>4.7800838131240972</v>
      </c>
      <c r="H17" s="85">
        <f>(C17/T1d!C17)*100</f>
        <v>26.10958512717615</v>
      </c>
      <c r="I17" s="85">
        <f>(D17/T1d!D17)*100</f>
        <v>26.988528450961024</v>
      </c>
      <c r="J17" s="85">
        <f>(E17/T1d!E17)*100</f>
        <v>27.533665110169299</v>
      </c>
      <c r="K17" s="85">
        <f t="shared" si="4"/>
        <v>1.424079982993149</v>
      </c>
      <c r="L17" s="85">
        <f>(C17/t1a!H17)*100</f>
        <v>17.642232367530237</v>
      </c>
      <c r="M17" s="85">
        <f>(D17/t1a!I17)*100</f>
        <v>16.853084574861505</v>
      </c>
      <c r="N17" s="85">
        <f>(E17/t1a!J17)*100</f>
        <v>17.037327601720293</v>
      </c>
      <c r="O17" s="85">
        <f t="shared" si="5"/>
        <v>-0.60490476580994468</v>
      </c>
      <c r="P17" s="140"/>
    </row>
    <row r="18" spans="1:16" s="60" customFormat="1" ht="15.75" customHeight="1" x14ac:dyDescent="0.25">
      <c r="A18" s="161" t="s">
        <v>24</v>
      </c>
      <c r="B18" s="162"/>
      <c r="C18" s="88">
        <f>SUM(C6:C17)</f>
        <v>8446.4399999999987</v>
      </c>
      <c r="D18" s="88">
        <f>SUM(D6:D17)</f>
        <v>7756.1399999999994</v>
      </c>
      <c r="E18" s="88">
        <f>SUM(E6:E17)</f>
        <v>8829.43</v>
      </c>
      <c r="F18" s="88">
        <f t="shared" si="3"/>
        <v>382.9900000000016</v>
      </c>
      <c r="G18" s="89">
        <f t="shared" si="6"/>
        <v>4.5343363594603368</v>
      </c>
      <c r="H18" s="88">
        <f>(C18/T1d!C18)*100</f>
        <v>23.987390662274223</v>
      </c>
      <c r="I18" s="88">
        <f>(D18/T1d!D18)*100</f>
        <v>23.029582502821487</v>
      </c>
      <c r="J18" s="88">
        <f>(E18/T1d!E18)*100</f>
        <v>24.366062038398209</v>
      </c>
      <c r="K18" s="88">
        <f t="shared" si="4"/>
        <v>0.37867137612398594</v>
      </c>
      <c r="L18" s="88">
        <f>(C18/t1a!H18)*100</f>
        <v>9.260423847890495</v>
      </c>
      <c r="M18" s="88">
        <f>(D18/t1a!I18)*100</f>
        <v>9.0490248556685575</v>
      </c>
      <c r="N18" s="88">
        <f>(E18/t1a!J18)*100</f>
        <v>8.8357369490342208</v>
      </c>
      <c r="O18" s="88">
        <f t="shared" si="5"/>
        <v>-0.4246868988562742</v>
      </c>
      <c r="P18" s="141"/>
    </row>
    <row r="19" spans="1:16" ht="15.75" customHeight="1" x14ac:dyDescent="0.2">
      <c r="A19" s="69">
        <v>13</v>
      </c>
      <c r="B19" s="91" t="s">
        <v>25</v>
      </c>
      <c r="C19" s="85">
        <v>811.61</v>
      </c>
      <c r="D19" s="85">
        <v>684.86</v>
      </c>
      <c r="E19" s="85">
        <v>1014.47</v>
      </c>
      <c r="F19" s="85">
        <f t="shared" si="3"/>
        <v>202.86</v>
      </c>
      <c r="G19" s="86">
        <f t="shared" si="6"/>
        <v>24.994763494781978</v>
      </c>
      <c r="H19" s="85">
        <f>(C19/T1d!C19)*100</f>
        <v>28.073094297593272</v>
      </c>
      <c r="I19" s="85">
        <f>(D19/T1d!D19)*100</f>
        <v>26.980199970059644</v>
      </c>
      <c r="J19" s="85">
        <f>(E19/T1d!E19)*100</f>
        <v>28.871515820749405</v>
      </c>
      <c r="K19" s="85">
        <f t="shared" si="4"/>
        <v>0.79842152315613291</v>
      </c>
      <c r="L19" s="85">
        <f>(C19/t1a!H19)*100</f>
        <v>15.041959804582957</v>
      </c>
      <c r="M19" s="85">
        <f>(D19/t1a!I19)*100</f>
        <v>13.395218200879375</v>
      </c>
      <c r="N19" s="85">
        <f>(E19/t1a!J19)*100</f>
        <v>15.827698433253348</v>
      </c>
      <c r="O19" s="85">
        <f t="shared" si="5"/>
        <v>0.78573862867039068</v>
      </c>
      <c r="P19" s="140"/>
    </row>
    <row r="20" spans="1:16" ht="15.75" customHeight="1" x14ac:dyDescent="0.2">
      <c r="A20" s="69">
        <v>14</v>
      </c>
      <c r="B20" s="91" t="s">
        <v>26</v>
      </c>
      <c r="C20" s="85">
        <v>55.71</v>
      </c>
      <c r="D20" s="85">
        <v>188.42</v>
      </c>
      <c r="E20" s="85">
        <v>31.29</v>
      </c>
      <c r="F20" s="85">
        <f t="shared" si="3"/>
        <v>-24.42</v>
      </c>
      <c r="G20" s="86">
        <f t="shared" si="6"/>
        <v>-43.834141087775983</v>
      </c>
      <c r="H20" s="85">
        <f>(C20/T1d!C20)*100</f>
        <v>5.6117412414126555</v>
      </c>
      <c r="I20" s="85">
        <f>(D20/T1d!D20)*100</f>
        <v>17.515221938182663</v>
      </c>
      <c r="J20" s="85">
        <f>(E20/T1d!E20)*100</f>
        <v>3.2515847448820536</v>
      </c>
      <c r="K20" s="85">
        <f t="shared" si="4"/>
        <v>-2.3601564965306019</v>
      </c>
      <c r="L20" s="85">
        <f>(C20/t1a!H20)*100</f>
        <v>3.6405102334213346</v>
      </c>
      <c r="M20" s="85">
        <f>(D20/t1a!I20)*100</f>
        <v>12.857659526555343</v>
      </c>
      <c r="N20" s="85">
        <f>(E20/t1a!J20)*100</f>
        <v>2.0272634211447005</v>
      </c>
      <c r="O20" s="85">
        <f t="shared" si="5"/>
        <v>-1.6132468122766341</v>
      </c>
      <c r="P20" s="140"/>
    </row>
    <row r="21" spans="1:16" ht="15.75" customHeight="1" x14ac:dyDescent="0.2">
      <c r="A21" s="69">
        <v>15</v>
      </c>
      <c r="B21" s="91" t="s">
        <v>27</v>
      </c>
      <c r="C21" s="85">
        <v>1.94</v>
      </c>
      <c r="D21" s="85">
        <v>1.36</v>
      </c>
      <c r="E21" s="85">
        <v>2.38</v>
      </c>
      <c r="F21" s="85">
        <f t="shared" si="3"/>
        <v>0.43999999999999995</v>
      </c>
      <c r="G21" s="86">
        <f t="shared" si="6"/>
        <v>22.680412371134018</v>
      </c>
      <c r="H21" s="85">
        <f>(C21/T1d!C21)*100</f>
        <v>2.4922918807810892</v>
      </c>
      <c r="I21" s="85">
        <f>(D21/T1d!D21)*100</f>
        <v>2.9811486190267433</v>
      </c>
      <c r="J21" s="85">
        <f>(E21/T1d!E21)*100</f>
        <v>2.6639802999776134</v>
      </c>
      <c r="K21" s="85">
        <f t="shared" si="4"/>
        <v>0.17168841919652422</v>
      </c>
      <c r="L21" s="85">
        <f>(C21/t1a!H21)*100</f>
        <v>2.0746444230563577</v>
      </c>
      <c r="M21" s="85">
        <f>(D21/t1a!I21)*100</f>
        <v>1.6238805970149255</v>
      </c>
      <c r="N21" s="85">
        <f>(E21/t1a!J21)*100</f>
        <v>2.095070422535211</v>
      </c>
      <c r="O21" s="85">
        <f t="shared" si="5"/>
        <v>2.0425999478853374E-2</v>
      </c>
      <c r="P21" s="140"/>
    </row>
    <row r="22" spans="1:16" ht="15.75" customHeight="1" x14ac:dyDescent="0.2">
      <c r="A22" s="69">
        <v>16</v>
      </c>
      <c r="B22" s="91" t="s">
        <v>28</v>
      </c>
      <c r="C22" s="85">
        <v>206.13</v>
      </c>
      <c r="D22" s="85">
        <v>215.69</v>
      </c>
      <c r="E22" s="85">
        <v>199.71</v>
      </c>
      <c r="F22" s="85">
        <f t="shared" si="3"/>
        <v>-6.4199999999999875</v>
      </c>
      <c r="G22" s="86">
        <f t="shared" si="6"/>
        <v>-3.1145393683597669</v>
      </c>
      <c r="H22" s="85">
        <f>(C22/T1d!C22)*100</f>
        <v>70.248440854718325</v>
      </c>
      <c r="I22" s="85">
        <f>(D22/T1d!D22)*100</f>
        <v>69.300218480915049</v>
      </c>
      <c r="J22" s="85">
        <f>(E22/T1d!E22)*100</f>
        <v>68.584085991964017</v>
      </c>
      <c r="K22" s="85">
        <f t="shared" si="4"/>
        <v>-1.6643548627543083</v>
      </c>
      <c r="L22" s="85">
        <f>(C22/t1a!H22)*100</f>
        <v>58.652970635101298</v>
      </c>
      <c r="M22" s="85">
        <f>(D22/t1a!I22)*100</f>
        <v>60.83829295123121</v>
      </c>
      <c r="N22" s="85">
        <f>(E22/t1a!J22)*100</f>
        <v>55.547520373821378</v>
      </c>
      <c r="O22" s="85">
        <f t="shared" si="5"/>
        <v>-3.1054502612799197</v>
      </c>
      <c r="P22" s="140"/>
    </row>
    <row r="23" spans="1:16" ht="15.75" customHeight="1" x14ac:dyDescent="0.2">
      <c r="A23" s="69">
        <v>17</v>
      </c>
      <c r="B23" s="91" t="s">
        <v>29</v>
      </c>
      <c r="C23" s="85">
        <v>106.47</v>
      </c>
      <c r="D23" s="85">
        <v>54.49</v>
      </c>
      <c r="E23" s="85">
        <v>204.73</v>
      </c>
      <c r="F23" s="85">
        <f t="shared" si="3"/>
        <v>98.259999999999991</v>
      </c>
      <c r="G23" s="86">
        <f t="shared" si="6"/>
        <v>92.288907673523042</v>
      </c>
      <c r="H23" s="85">
        <f>(C23/T1d!C23)*100</f>
        <v>69.963201471941119</v>
      </c>
      <c r="I23" s="85">
        <f>(D23/T1d!D23)*100</f>
        <v>60.437000887311456</v>
      </c>
      <c r="J23" s="85">
        <f>(E23/T1d!E23)*100</f>
        <v>77.233288063980694</v>
      </c>
      <c r="K23" s="85">
        <f t="shared" si="4"/>
        <v>7.2700865920395756</v>
      </c>
      <c r="L23" s="85">
        <f>(C23/t1a!H23)*100</f>
        <v>45.509724300064121</v>
      </c>
      <c r="M23" s="85">
        <f>(D23/t1a!I23)*100</f>
        <v>28.638250906606398</v>
      </c>
      <c r="N23" s="85">
        <f>(E23/t1a!J23)*100</f>
        <v>52.240367440673637</v>
      </c>
      <c r="O23" s="85">
        <f t="shared" si="5"/>
        <v>6.7306431406095157</v>
      </c>
      <c r="P23" s="140"/>
    </row>
    <row r="24" spans="1:16" ht="15.75" customHeight="1" x14ac:dyDescent="0.2">
      <c r="A24" s="69">
        <v>18</v>
      </c>
      <c r="B24" s="91" t="s">
        <v>30</v>
      </c>
      <c r="C24" s="85">
        <v>1508.44</v>
      </c>
      <c r="D24" s="85">
        <v>1411.41</v>
      </c>
      <c r="E24" s="85">
        <v>1645.89</v>
      </c>
      <c r="F24" s="85">
        <f t="shared" si="3"/>
        <v>137.45000000000005</v>
      </c>
      <c r="G24" s="86">
        <f t="shared" si="6"/>
        <v>9.1120627933494234</v>
      </c>
      <c r="H24" s="85">
        <f>(C24/T1d!C24)*100</f>
        <v>26.679920195831507</v>
      </c>
      <c r="I24" s="85">
        <f>(D24/T1d!D24)*100</f>
        <v>30.224983296499975</v>
      </c>
      <c r="J24" s="85">
        <f>(E24/T1d!E24)*100</f>
        <v>24.706682358309866</v>
      </c>
      <c r="K24" s="85">
        <f t="shared" si="4"/>
        <v>-1.9732378375216406</v>
      </c>
      <c r="L24" s="85">
        <f>(C24/t1a!H24)*100</f>
        <v>12.655632295001645</v>
      </c>
      <c r="M24" s="85">
        <f>(D24/t1a!I24)*100</f>
        <v>13.607322488558612</v>
      </c>
      <c r="N24" s="85">
        <f>(E24/t1a!J24)*100</f>
        <v>12.183267539785172</v>
      </c>
      <c r="O24" s="85">
        <f t="shared" si="5"/>
        <v>-0.47236475521647314</v>
      </c>
      <c r="P24" s="140"/>
    </row>
    <row r="25" spans="1:16" ht="15.75" customHeight="1" x14ac:dyDescent="0.2">
      <c r="A25" s="69">
        <v>19</v>
      </c>
      <c r="B25" s="91" t="s">
        <v>31</v>
      </c>
      <c r="C25" s="85">
        <v>354.87</v>
      </c>
      <c r="D25" s="85">
        <v>350.57</v>
      </c>
      <c r="E25" s="85">
        <v>456.31</v>
      </c>
      <c r="F25" s="85">
        <f t="shared" si="3"/>
        <v>101.44</v>
      </c>
      <c r="G25" s="86">
        <f t="shared" si="6"/>
        <v>28.585115676163102</v>
      </c>
      <c r="H25" s="85">
        <f>(C25/T1d!C25)*100</f>
        <v>10.468388634540048</v>
      </c>
      <c r="I25" s="85">
        <f>(D25/T1d!D25)*100</f>
        <v>11.157400924240303</v>
      </c>
      <c r="J25" s="85">
        <f>(E25/T1d!E25)*100</f>
        <v>12.473109461915891</v>
      </c>
      <c r="K25" s="85">
        <f t="shared" si="4"/>
        <v>2.0047208273758432</v>
      </c>
      <c r="L25" s="85">
        <f>(C25/t1a!H25)*100</f>
        <v>4.9901426156801314</v>
      </c>
      <c r="M25" s="85">
        <f>(D25/t1a!I25)*100</f>
        <v>5.1917605958151354</v>
      </c>
      <c r="N25" s="85">
        <f>(E25/t1a!J25)*100</f>
        <v>5.3122864450604279</v>
      </c>
      <c r="O25" s="85">
        <f t="shared" si="5"/>
        <v>0.32214382938029651</v>
      </c>
      <c r="P25" s="140"/>
    </row>
    <row r="26" spans="1:16" ht="15.75" customHeight="1" x14ac:dyDescent="0.2">
      <c r="A26" s="69">
        <v>20</v>
      </c>
      <c r="B26" s="91" t="s">
        <v>32</v>
      </c>
      <c r="C26" s="85">
        <v>358.9</v>
      </c>
      <c r="D26" s="85">
        <v>374.62</v>
      </c>
      <c r="E26" s="85">
        <v>815.65</v>
      </c>
      <c r="F26" s="85">
        <f t="shared" si="3"/>
        <v>456.75</v>
      </c>
      <c r="G26" s="86">
        <f t="shared" si="6"/>
        <v>127.26386179994429</v>
      </c>
      <c r="H26" s="85">
        <f>(C26/T1d!C26)*100</f>
        <v>28.819670288196704</v>
      </c>
      <c r="I26" s="85">
        <f>(D26/T1d!D26)*100</f>
        <v>26.784016244003229</v>
      </c>
      <c r="J26" s="85">
        <f>(E26/T1d!E26)*100</f>
        <v>32.582860292972107</v>
      </c>
      <c r="K26" s="85">
        <f t="shared" si="4"/>
        <v>3.763190004775403</v>
      </c>
      <c r="L26" s="85">
        <f>(C26/t1a!H26)*100</f>
        <v>15.993190973583829</v>
      </c>
      <c r="M26" s="85">
        <f>(D26/t1a!I26)*100</f>
        <v>17.974886403439324</v>
      </c>
      <c r="N26" s="85">
        <f>(E26/t1a!J26)*100</f>
        <v>16.824498400367986</v>
      </c>
      <c r="O26" s="85">
        <f t="shared" si="5"/>
        <v>0.83130742678415714</v>
      </c>
      <c r="P26" s="140"/>
    </row>
    <row r="27" spans="1:16" ht="15.75" customHeight="1" x14ac:dyDescent="0.2">
      <c r="A27" s="69">
        <v>21</v>
      </c>
      <c r="B27" s="91" t="s">
        <v>33</v>
      </c>
      <c r="C27" s="85">
        <v>222</v>
      </c>
      <c r="D27" s="85">
        <v>180</v>
      </c>
      <c r="E27" s="85">
        <v>346.77</v>
      </c>
      <c r="F27" s="85">
        <f t="shared" si="3"/>
        <v>124.76999999999998</v>
      </c>
      <c r="G27" s="86">
        <f t="shared" si="6"/>
        <v>56.202702702702688</v>
      </c>
      <c r="H27" s="85">
        <f>(C27/T1d!C27)*100</f>
        <v>51.152073732718897</v>
      </c>
      <c r="I27" s="85">
        <f>(D27/T1d!D27)*100</f>
        <v>50.704225352112672</v>
      </c>
      <c r="J27" s="85">
        <f>(E27/T1d!E27)*100</f>
        <v>58.340483520920607</v>
      </c>
      <c r="K27" s="85">
        <f t="shared" si="4"/>
        <v>7.1884097882017102</v>
      </c>
      <c r="L27" s="85">
        <f>(C27/t1a!H27)*100</f>
        <v>20.670391061452513</v>
      </c>
      <c r="M27" s="85">
        <f>(D27/t1a!I27)*100</f>
        <v>20.179372197309416</v>
      </c>
      <c r="N27" s="85">
        <f>(E27/t1a!J27)*100</f>
        <v>23.115842521364669</v>
      </c>
      <c r="O27" s="85">
        <f t="shared" si="5"/>
        <v>2.4454514599121566</v>
      </c>
      <c r="P27" s="140"/>
    </row>
    <row r="28" spans="1:16" ht="15.75" customHeight="1" x14ac:dyDescent="0.2">
      <c r="A28" s="69">
        <v>22</v>
      </c>
      <c r="B28" s="91" t="s">
        <v>34</v>
      </c>
      <c r="C28" s="85">
        <v>844.47</v>
      </c>
      <c r="D28" s="85">
        <v>739.22</v>
      </c>
      <c r="E28" s="85">
        <v>908.23</v>
      </c>
      <c r="F28" s="85">
        <f t="shared" si="3"/>
        <v>63.759999999999991</v>
      </c>
      <c r="G28" s="86">
        <f t="shared" si="6"/>
        <v>7.5502978199343955</v>
      </c>
      <c r="H28" s="85">
        <f>(C28/T1d!C28)*100</f>
        <v>46.668693009118542</v>
      </c>
      <c r="I28" s="85">
        <f>(D28/T1d!D28)*100</f>
        <v>44.864838619618126</v>
      </c>
      <c r="J28" s="85">
        <f>(E28/T1d!E28)*100</f>
        <v>49.065400365196162</v>
      </c>
      <c r="K28" s="85">
        <f t="shared" si="4"/>
        <v>2.39670735607762</v>
      </c>
      <c r="L28" s="85">
        <f>(C28/t1a!H28)*100</f>
        <v>30.855883835984827</v>
      </c>
      <c r="M28" s="85">
        <f>(D28/t1a!I28)*100</f>
        <v>28.229157119726274</v>
      </c>
      <c r="N28" s="85">
        <f>(E28/t1a!J28)*100</f>
        <v>21.163955818613974</v>
      </c>
      <c r="O28" s="85">
        <f t="shared" si="5"/>
        <v>-9.6919280173708522</v>
      </c>
      <c r="P28" s="140"/>
    </row>
    <row r="29" spans="1:16" ht="15.75" customHeight="1" x14ac:dyDescent="0.2">
      <c r="A29" s="69">
        <v>23</v>
      </c>
      <c r="B29" s="91" t="s">
        <v>35</v>
      </c>
      <c r="C29" s="85">
        <v>0</v>
      </c>
      <c r="D29" s="85">
        <v>0.05</v>
      </c>
      <c r="E29" s="85">
        <v>0.05</v>
      </c>
      <c r="F29" s="85">
        <f t="shared" si="3"/>
        <v>0.05</v>
      </c>
      <c r="G29" s="86" t="str">
        <f t="shared" si="6"/>
        <v/>
      </c>
      <c r="H29" s="85">
        <f>(C29/T1d!C29)*100</f>
        <v>0</v>
      </c>
      <c r="I29" s="85">
        <f>(D29/T1d!D29)*100</f>
        <v>0.45787545787545791</v>
      </c>
      <c r="J29" s="85">
        <f>(E29/T1d!E29)*100</f>
        <v>0.41017227235438891</v>
      </c>
      <c r="K29" s="85">
        <f t="shared" si="4"/>
        <v>0.41017227235438891</v>
      </c>
      <c r="L29" s="85">
        <f>(C29/t1a!H29)*100</f>
        <v>0</v>
      </c>
      <c r="M29" s="85">
        <f>(D29/t1a!I29)*100</f>
        <v>0.12459506603538499</v>
      </c>
      <c r="N29" s="85">
        <f>(E29/t1a!J29)*100</f>
        <v>0.23126734505087881</v>
      </c>
      <c r="O29" s="85">
        <f t="shared" si="5"/>
        <v>0.23126734505087881</v>
      </c>
      <c r="P29" s="140"/>
    </row>
    <row r="30" spans="1:16" ht="15.75" customHeight="1" x14ac:dyDescent="0.2">
      <c r="A30" s="69">
        <v>24</v>
      </c>
      <c r="B30" s="91" t="s">
        <v>36</v>
      </c>
      <c r="C30" s="85">
        <v>139.58000000000001</v>
      </c>
      <c r="D30" s="85">
        <v>139.88</v>
      </c>
      <c r="E30" s="85">
        <v>137.57</v>
      </c>
      <c r="F30" s="85">
        <f t="shared" si="3"/>
        <v>-2.0100000000000193</v>
      </c>
      <c r="G30" s="86">
        <f t="shared" si="6"/>
        <v>-1.4400343888809422</v>
      </c>
      <c r="H30" s="85">
        <f>(C30/T1d!C30)*100</f>
        <v>42.442302429531431</v>
      </c>
      <c r="I30" s="85">
        <f>(D30/T1d!D30)*100</f>
        <v>42.538697807377673</v>
      </c>
      <c r="J30" s="85">
        <f>(E30/T1d!E30)*100</f>
        <v>37.136918259367235</v>
      </c>
      <c r="K30" s="85">
        <f t="shared" si="4"/>
        <v>-5.3053841701641957</v>
      </c>
      <c r="L30" s="85">
        <f>(C30/t1a!H30)*100</f>
        <v>29.758655978168175</v>
      </c>
      <c r="M30" s="85">
        <f>(D30/t1a!I30)*100</f>
        <v>30.378977087631664</v>
      </c>
      <c r="N30" s="85">
        <f>(E30/t1a!J30)*100</f>
        <v>25.137960019003764</v>
      </c>
      <c r="O30" s="85">
        <f t="shared" si="5"/>
        <v>-4.6206959591644114</v>
      </c>
      <c r="P30" s="140"/>
    </row>
    <row r="31" spans="1:16" ht="15.75" customHeight="1" x14ac:dyDescent="0.2">
      <c r="A31" s="69">
        <v>25</v>
      </c>
      <c r="B31" s="91" t="s">
        <v>37</v>
      </c>
      <c r="C31" s="85">
        <v>0.1</v>
      </c>
      <c r="D31" s="85">
        <v>1.26</v>
      </c>
      <c r="E31" s="85">
        <v>0</v>
      </c>
      <c r="F31" s="85">
        <f t="shared" si="3"/>
        <v>-0.1</v>
      </c>
      <c r="G31" s="86">
        <f t="shared" si="6"/>
        <v>-100</v>
      </c>
      <c r="H31" s="85">
        <f>(C31/T1d!C31)*100</f>
        <v>3.8314176245210732</v>
      </c>
      <c r="I31" s="85">
        <f>(D31/T1d!D31)*100</f>
        <v>6.9574820541137488</v>
      </c>
      <c r="J31" s="85">
        <f>(E31/T1d!E31)*100</f>
        <v>0</v>
      </c>
      <c r="K31" s="85">
        <f t="shared" si="4"/>
        <v>-3.8314176245210732</v>
      </c>
      <c r="L31" s="85">
        <f>(C31/t1a!H31)*100</f>
        <v>0.94339622641509446</v>
      </c>
      <c r="M31" s="85">
        <f>(D31/t1a!I31)*100</f>
        <v>11.023622047244094</v>
      </c>
      <c r="N31" s="85">
        <f>(E31/t1a!J31)*100</f>
        <v>0</v>
      </c>
      <c r="O31" s="85">
        <f t="shared" si="5"/>
        <v>-0.94339622641509446</v>
      </c>
      <c r="P31" s="140"/>
    </row>
    <row r="32" spans="1:16" ht="15.75" customHeight="1" x14ac:dyDescent="0.2">
      <c r="A32" s="69">
        <v>26</v>
      </c>
      <c r="B32" s="91" t="s">
        <v>38</v>
      </c>
      <c r="C32" s="85">
        <v>522.75</v>
      </c>
      <c r="D32" s="85">
        <v>547.6</v>
      </c>
      <c r="E32" s="85">
        <v>521.9</v>
      </c>
      <c r="F32" s="85">
        <f t="shared" si="3"/>
        <v>-0.85000000000002274</v>
      </c>
      <c r="G32" s="86">
        <f t="shared" si="6"/>
        <v>-0.16260162601626452</v>
      </c>
      <c r="H32" s="85">
        <f>(C32/T1d!C32)*100</f>
        <v>27.186773524165154</v>
      </c>
      <c r="I32" s="85">
        <f>(D32/T1d!D32)*100</f>
        <v>32.339601247283376</v>
      </c>
      <c r="J32" s="85">
        <f>(E32/T1d!E32)*100</f>
        <v>22.95559308913051</v>
      </c>
      <c r="K32" s="85">
        <f t="shared" si="4"/>
        <v>-4.2311804350346449</v>
      </c>
      <c r="L32" s="85">
        <f>(C32/t1a!H32)*100</f>
        <v>18.016232703210353</v>
      </c>
      <c r="M32" s="85">
        <f>(D32/t1a!I32)*100</f>
        <v>20.647554984107114</v>
      </c>
      <c r="N32" s="85">
        <f>(E32/t1a!J32)*100</f>
        <v>14.856755710414246</v>
      </c>
      <c r="O32" s="85">
        <f t="shared" si="5"/>
        <v>-3.1594769927961064</v>
      </c>
      <c r="P32" s="140"/>
    </row>
    <row r="33" spans="1:16" ht="15.75" customHeight="1" x14ac:dyDescent="0.2">
      <c r="A33" s="69">
        <v>27</v>
      </c>
      <c r="B33" s="91" t="s">
        <v>39</v>
      </c>
      <c r="C33" s="85">
        <v>1.17</v>
      </c>
      <c r="D33" s="85">
        <v>0</v>
      </c>
      <c r="E33" s="85">
        <v>0.02</v>
      </c>
      <c r="F33" s="85">
        <f t="shared" si="3"/>
        <v>-1.1499999999999999</v>
      </c>
      <c r="G33" s="86">
        <f t="shared" si="6"/>
        <v>-98.290598290598282</v>
      </c>
      <c r="H33" s="85">
        <f>(C33/T1d!C33)*100</f>
        <v>20.930232558139533</v>
      </c>
      <c r="I33" s="85">
        <f>(D33/T1d!D33)*100</f>
        <v>0</v>
      </c>
      <c r="J33" s="85">
        <f>(E33/T1d!E33)*100</f>
        <v>1.0869565217391304</v>
      </c>
      <c r="K33" s="85">
        <f t="shared" si="4"/>
        <v>-19.843276036400404</v>
      </c>
      <c r="L33" s="85">
        <f>(C33/t1a!H33)*100</f>
        <v>11.153479504289798</v>
      </c>
      <c r="M33" s="85">
        <f>(D33/t1a!I33)*100</f>
        <v>0</v>
      </c>
      <c r="N33" s="85">
        <f>(E33/t1a!J33)*100</f>
        <v>0.37383177570093462</v>
      </c>
      <c r="O33" s="85">
        <f t="shared" si="5"/>
        <v>-10.779647728588863</v>
      </c>
      <c r="P33" s="140"/>
    </row>
    <row r="34" spans="1:16" ht="15.75" customHeight="1" x14ac:dyDescent="0.2">
      <c r="A34" s="69">
        <v>28</v>
      </c>
      <c r="B34" s="91" t="s">
        <v>40</v>
      </c>
      <c r="C34" s="85">
        <v>50.02</v>
      </c>
      <c r="D34" s="85">
        <v>47.42</v>
      </c>
      <c r="E34" s="85">
        <v>94.77</v>
      </c>
      <c r="F34" s="85">
        <f t="shared" si="3"/>
        <v>44.749999999999993</v>
      </c>
      <c r="G34" s="86">
        <f t="shared" si="6"/>
        <v>89.464214314274273</v>
      </c>
      <c r="H34" s="85">
        <f>(C34/T1d!C34)*100</f>
        <v>45.692883895131089</v>
      </c>
      <c r="I34" s="85">
        <f>(D34/T1d!D34)*100</f>
        <v>51.165299956840741</v>
      </c>
      <c r="J34" s="85">
        <f>(E34/T1d!E34)*100</f>
        <v>68.529900932822329</v>
      </c>
      <c r="K34" s="85">
        <f t="shared" si="4"/>
        <v>22.83701703769124</v>
      </c>
      <c r="L34" s="85">
        <f>(C34/t1a!H34)*100</f>
        <v>33.435828877005349</v>
      </c>
      <c r="M34" s="85">
        <f>(D34/t1a!I34)*100</f>
        <v>31.621765804214458</v>
      </c>
      <c r="N34" s="85">
        <f>(E34/t1a!J34)*100</f>
        <v>49.331112383530261</v>
      </c>
      <c r="O34" s="85">
        <f t="shared" si="5"/>
        <v>15.895283506524912</v>
      </c>
      <c r="P34" s="140"/>
    </row>
    <row r="35" spans="1:16" ht="15.75" customHeight="1" x14ac:dyDescent="0.2">
      <c r="A35" s="69">
        <v>29</v>
      </c>
      <c r="B35" s="91" t="s">
        <v>41</v>
      </c>
      <c r="C35" s="85">
        <v>7.9</v>
      </c>
      <c r="D35" s="85">
        <v>7.04</v>
      </c>
      <c r="E35" s="85">
        <v>9.24</v>
      </c>
      <c r="F35" s="85">
        <f t="shared" si="3"/>
        <v>1.3399999999999999</v>
      </c>
      <c r="G35" s="86">
        <f t="shared" si="6"/>
        <v>16.962025316455694</v>
      </c>
      <c r="H35" s="85">
        <f>(C35/T1d!C35)*100</f>
        <v>22.958442313281026</v>
      </c>
      <c r="I35" s="85">
        <f>(D35/T1d!D35)*100</f>
        <v>20.50087361677344</v>
      </c>
      <c r="J35" s="85">
        <f>(E35/T1d!E35)*100</f>
        <v>30.136986301369863</v>
      </c>
      <c r="K35" s="85">
        <f t="shared" si="4"/>
        <v>7.1785439880888369</v>
      </c>
      <c r="L35" s="85">
        <f>(C35/t1a!H35)*100</f>
        <v>15.696403735346712</v>
      </c>
      <c r="M35" s="85">
        <f>(D35/t1a!I35)*100</f>
        <v>13.218174990612091</v>
      </c>
      <c r="N35" s="85">
        <f>(E35/t1a!J35)*100</f>
        <v>19.395465994962215</v>
      </c>
      <c r="O35" s="85">
        <f t="shared" si="5"/>
        <v>3.6990622596155038</v>
      </c>
      <c r="P35" s="140"/>
    </row>
    <row r="36" spans="1:16" ht="15.75" customHeight="1" x14ac:dyDescent="0.2">
      <c r="A36" s="69">
        <v>30</v>
      </c>
      <c r="B36" s="91" t="s">
        <v>42</v>
      </c>
      <c r="C36" s="85">
        <v>0</v>
      </c>
      <c r="D36" s="85">
        <v>0</v>
      </c>
      <c r="E36" s="85">
        <v>0</v>
      </c>
      <c r="F36" s="85">
        <f t="shared" si="3"/>
        <v>0</v>
      </c>
      <c r="G36" s="86" t="str">
        <f t="shared" si="6"/>
        <v/>
      </c>
      <c r="H36" s="85">
        <f>(C36/T1d!C36)*100</f>
        <v>0</v>
      </c>
      <c r="I36" s="85">
        <f>(D36/T1d!D36)*100</f>
        <v>0</v>
      </c>
      <c r="J36" s="85">
        <f>(E36/T1d!E36)*100</f>
        <v>0</v>
      </c>
      <c r="K36" s="85">
        <f t="shared" si="4"/>
        <v>0</v>
      </c>
      <c r="L36" s="85">
        <f>(C36/t1a!H36)*100</f>
        <v>0</v>
      </c>
      <c r="M36" s="85">
        <f>(D36/t1a!I36)*100</f>
        <v>0</v>
      </c>
      <c r="N36" s="85">
        <f>(E36/t1a!J36)*100</f>
        <v>0</v>
      </c>
      <c r="O36" s="85">
        <f t="shared" si="5"/>
        <v>0</v>
      </c>
      <c r="P36" s="140"/>
    </row>
    <row r="37" spans="1:16" ht="15.75" customHeight="1" x14ac:dyDescent="0.2">
      <c r="A37" s="69">
        <v>31</v>
      </c>
      <c r="B37" s="91" t="s">
        <v>43</v>
      </c>
      <c r="C37" s="85">
        <v>53</v>
      </c>
      <c r="D37" s="85">
        <v>55</v>
      </c>
      <c r="E37" s="85">
        <v>102.61</v>
      </c>
      <c r="F37" s="85">
        <f t="shared" si="3"/>
        <v>49.61</v>
      </c>
      <c r="G37" s="86">
        <f t="shared" si="6"/>
        <v>93.603773584905653</v>
      </c>
      <c r="H37" s="85">
        <f>(C37/T1d!C37)*100</f>
        <v>8.2170542635658919</v>
      </c>
      <c r="I37" s="85">
        <f>(D37/T1d!D37)*100</f>
        <v>8.870967741935484</v>
      </c>
      <c r="J37" s="85">
        <f>(E37/T1d!E37)*100</f>
        <v>11.953495415943431</v>
      </c>
      <c r="K37" s="85">
        <f t="shared" si="4"/>
        <v>3.7364411523775392</v>
      </c>
      <c r="L37" s="85">
        <f>(C37/t1a!H37)*100</f>
        <v>4.260450160771704</v>
      </c>
      <c r="M37" s="85">
        <f>(D37/t1a!I37)*100</f>
        <v>4.9864007252946516</v>
      </c>
      <c r="N37" s="85">
        <f>(E37/t1a!J37)*100</f>
        <v>6.7701666644673475</v>
      </c>
      <c r="O37" s="85">
        <f t="shared" si="5"/>
        <v>2.5097165036956435</v>
      </c>
      <c r="P37" s="140"/>
    </row>
    <row r="38" spans="1:16" s="60" customFormat="1" ht="15.75" customHeight="1" x14ac:dyDescent="0.25">
      <c r="A38" s="161" t="s">
        <v>44</v>
      </c>
      <c r="B38" s="162"/>
      <c r="C38" s="88">
        <f>SUM(C19:C37)</f>
        <v>5245.06</v>
      </c>
      <c r="D38" s="88">
        <f>SUM(D19:D37)</f>
        <v>4998.8900000000012</v>
      </c>
      <c r="E38" s="88">
        <f>SUM(E19:E37)</f>
        <v>6491.59</v>
      </c>
      <c r="F38" s="88">
        <f t="shared" ref="F38:F59" si="7">(E38-C38)</f>
        <v>1246.5299999999997</v>
      </c>
      <c r="G38" s="89">
        <f t="shared" si="6"/>
        <v>23.765791049101434</v>
      </c>
      <c r="H38" s="88">
        <f>(C38/T1d!C38)*100</f>
        <v>26.20988858551172</v>
      </c>
      <c r="I38" s="88">
        <f>(D38/T1d!D38)*100</f>
        <v>27.603963042234607</v>
      </c>
      <c r="J38" s="88">
        <f>(E38/T1d!E38)*100</f>
        <v>26.947452055454157</v>
      </c>
      <c r="K38" s="88">
        <f t="shared" ref="K38:K59" si="8">(J38-H38)</f>
        <v>0.73756346994243671</v>
      </c>
      <c r="L38" s="88">
        <f>(C38/t1a!H38)*100</f>
        <v>13.956568825453083</v>
      </c>
      <c r="M38" s="88">
        <f>(D38/t1a!I38)*100</f>
        <v>14.516562283927442</v>
      </c>
      <c r="N38" s="88">
        <f>(E38/t1a!J38)*100</f>
        <v>13.688663607258148</v>
      </c>
      <c r="O38" s="88">
        <f t="shared" ref="O38:O59" si="9">(N38-L38)</f>
        <v>-0.26790521819493485</v>
      </c>
      <c r="P38" s="141"/>
    </row>
    <row r="39" spans="1:16" ht="15.75" customHeight="1" x14ac:dyDescent="0.2">
      <c r="A39" s="69">
        <v>32</v>
      </c>
      <c r="B39" s="91" t="s">
        <v>45</v>
      </c>
      <c r="C39" s="85">
        <v>2618.59</v>
      </c>
      <c r="D39" s="85">
        <v>4275.53</v>
      </c>
      <c r="E39" s="85">
        <v>3828.85</v>
      </c>
      <c r="F39" s="85">
        <f t="shared" si="7"/>
        <v>1210.2599999999998</v>
      </c>
      <c r="G39" s="86">
        <f t="shared" si="6"/>
        <v>46.218002818310602</v>
      </c>
      <c r="H39" s="85">
        <f>(C39/T1d!C39)*100</f>
        <v>93.263265117140492</v>
      </c>
      <c r="I39" s="85">
        <f>(D39/T1d!D39)*100</f>
        <v>93.130946572334707</v>
      </c>
      <c r="J39" s="85">
        <f>(E39/T1d!E39)*100</f>
        <v>91.655415757018659</v>
      </c>
      <c r="K39" s="85">
        <f t="shared" si="8"/>
        <v>-1.6078493601218327</v>
      </c>
      <c r="L39" s="85">
        <f>(C39/t1a!H39)*100</f>
        <v>88.378992274486905</v>
      </c>
      <c r="M39" s="85">
        <f>(D39/t1a!I39)*100</f>
        <v>89.49472622194871</v>
      </c>
      <c r="N39" s="85">
        <f>(E39/t1a!J39)*100</f>
        <v>84.978859875933551</v>
      </c>
      <c r="O39" s="85">
        <f t="shared" si="9"/>
        <v>-3.4001323985533531</v>
      </c>
      <c r="P39" s="140"/>
    </row>
    <row r="40" spans="1:16" s="60" customFormat="1" ht="15.75" customHeight="1" x14ac:dyDescent="0.25">
      <c r="A40" s="161" t="s">
        <v>46</v>
      </c>
      <c r="B40" s="162"/>
      <c r="C40" s="88">
        <f>SUM(C39:C39)</f>
        <v>2618.59</v>
      </c>
      <c r="D40" s="88">
        <f>SUM(D39:D39)</f>
        <v>4275.53</v>
      </c>
      <c r="E40" s="88">
        <f>SUM(E39:E39)</f>
        <v>3828.85</v>
      </c>
      <c r="F40" s="88">
        <f t="shared" si="7"/>
        <v>1210.2599999999998</v>
      </c>
      <c r="G40" s="89">
        <f t="shared" si="6"/>
        <v>46.218002818310602</v>
      </c>
      <c r="H40" s="88">
        <f>(C40/T1d!C40)*100</f>
        <v>93.263265117140492</v>
      </c>
      <c r="I40" s="88">
        <f>(D40/T1d!D40)*100</f>
        <v>93.130946572334707</v>
      </c>
      <c r="J40" s="88">
        <f>(E40/T1d!E40)*100</f>
        <v>91.655415757018659</v>
      </c>
      <c r="K40" s="88">
        <f t="shared" si="8"/>
        <v>-1.6078493601218327</v>
      </c>
      <c r="L40" s="88">
        <f>(C40/t1a!H40)*100</f>
        <v>88.378992274486905</v>
      </c>
      <c r="M40" s="88">
        <f>(D40/t1a!I40)*100</f>
        <v>89.49472622194871</v>
      </c>
      <c r="N40" s="88">
        <f>(E40/t1a!J40)*100</f>
        <v>84.978859875933551</v>
      </c>
      <c r="O40" s="88">
        <f t="shared" si="9"/>
        <v>-3.4001323985533531</v>
      </c>
      <c r="P40" s="141"/>
    </row>
    <row r="41" spans="1:16" ht="15.75" customHeight="1" x14ac:dyDescent="0.2">
      <c r="A41" s="69">
        <v>33</v>
      </c>
      <c r="B41" s="91" t="s">
        <v>47</v>
      </c>
      <c r="C41" s="85">
        <v>1217.06</v>
      </c>
      <c r="D41" s="85">
        <v>1182.3499999999999</v>
      </c>
      <c r="E41" s="85">
        <v>1783.54</v>
      </c>
      <c r="F41" s="85">
        <f t="shared" si="7"/>
        <v>566.48</v>
      </c>
      <c r="G41" s="86">
        <f t="shared" si="6"/>
        <v>46.544952590669318</v>
      </c>
      <c r="H41" s="85">
        <f>(C41/T1d!C41)*100</f>
        <v>42.301476134037273</v>
      </c>
      <c r="I41" s="85">
        <f>(D41/T1d!D41)*100</f>
        <v>40.079389292275977</v>
      </c>
      <c r="J41" s="85">
        <f>(E41/T1d!E41)*100</f>
        <v>50.879495181747124</v>
      </c>
      <c r="K41" s="85">
        <f t="shared" si="8"/>
        <v>8.5780190477098515</v>
      </c>
      <c r="L41" s="85">
        <f>(C41/t1a!H41)*100</f>
        <v>23.355056110778488</v>
      </c>
      <c r="M41" s="85">
        <f>(D41/t1a!I41)*100</f>
        <v>23.96997139457044</v>
      </c>
      <c r="N41" s="85">
        <f>(E41/t1a!J41)*100</f>
        <v>29.803901909178261</v>
      </c>
      <c r="O41" s="85">
        <f t="shared" si="9"/>
        <v>6.4488457983997733</v>
      </c>
      <c r="P41" s="140"/>
    </row>
    <row r="42" spans="1:16" s="60" customFormat="1" ht="15.75" customHeight="1" x14ac:dyDescent="0.25">
      <c r="A42" s="161" t="s">
        <v>48</v>
      </c>
      <c r="B42" s="162"/>
      <c r="C42" s="88">
        <f>SUM(C41:C41)</f>
        <v>1217.06</v>
      </c>
      <c r="D42" s="88">
        <f>SUM(D41:D41)</f>
        <v>1182.3499999999999</v>
      </c>
      <c r="E42" s="88">
        <f>SUM(E41:E41)</f>
        <v>1783.54</v>
      </c>
      <c r="F42" s="88">
        <f t="shared" si="7"/>
        <v>566.48</v>
      </c>
      <c r="G42" s="89">
        <f t="shared" si="6"/>
        <v>46.544952590669318</v>
      </c>
      <c r="H42" s="88">
        <f>(C42/T1d!C42)*100</f>
        <v>42.301476134037273</v>
      </c>
      <c r="I42" s="88">
        <f>(D42/T1d!D42)*100</f>
        <v>40.079389292275977</v>
      </c>
      <c r="J42" s="88">
        <f>(E42/T1d!E42)*100</f>
        <v>50.879495181747124</v>
      </c>
      <c r="K42" s="88">
        <f t="shared" si="8"/>
        <v>8.5780190477098515</v>
      </c>
      <c r="L42" s="88">
        <f>(C42/t1a!H42)*100</f>
        <v>23.355056110778488</v>
      </c>
      <c r="M42" s="88">
        <f>(D42/t1a!I42)*100</f>
        <v>23.96997139457044</v>
      </c>
      <c r="N42" s="88">
        <f>(E42/t1a!J42)*100</f>
        <v>29.803901909178261</v>
      </c>
      <c r="O42" s="88">
        <f t="shared" si="9"/>
        <v>6.4488457983997733</v>
      </c>
      <c r="P42" s="141"/>
    </row>
    <row r="43" spans="1:16" ht="15.75" customHeight="1" x14ac:dyDescent="0.2">
      <c r="A43" s="69">
        <v>34</v>
      </c>
      <c r="B43" s="91" t="s">
        <v>49</v>
      </c>
      <c r="C43" s="85">
        <v>292</v>
      </c>
      <c r="D43" s="85">
        <v>246.03</v>
      </c>
      <c r="E43" s="85">
        <v>329.53</v>
      </c>
      <c r="F43" s="85">
        <f t="shared" si="7"/>
        <v>37.529999999999973</v>
      </c>
      <c r="G43" s="86">
        <f t="shared" si="6"/>
        <v>12.852739726027387</v>
      </c>
      <c r="H43" s="85">
        <f>(C43/T1d!C43)*100</f>
        <v>35.709044660764071</v>
      </c>
      <c r="I43" s="85">
        <f>(D43/T1d!D43)*100</f>
        <v>34.16419029633127</v>
      </c>
      <c r="J43" s="85">
        <f>(E43/T1d!E43)*100</f>
        <v>35.862526799220781</v>
      </c>
      <c r="K43" s="85">
        <f t="shared" si="8"/>
        <v>0.15348213845670955</v>
      </c>
      <c r="L43" s="85">
        <f>(C43/t1a!H43)*100</f>
        <v>27.526395173453999</v>
      </c>
      <c r="M43" s="85">
        <f>(D43/t1a!I43)*100</f>
        <v>27.537383595988533</v>
      </c>
      <c r="N43" s="85">
        <f>(E43/t1a!J43)*100</f>
        <v>22.394003438644656</v>
      </c>
      <c r="O43" s="85">
        <f t="shared" si="9"/>
        <v>-5.1323917348093424</v>
      </c>
      <c r="P43" s="140"/>
    </row>
    <row r="44" spans="1:16" ht="15.75" customHeight="1" x14ac:dyDescent="0.2">
      <c r="A44" s="69">
        <v>35</v>
      </c>
      <c r="B44" s="91" t="s">
        <v>50</v>
      </c>
      <c r="C44" s="85">
        <v>32.17</v>
      </c>
      <c r="D44" s="85">
        <v>11.67</v>
      </c>
      <c r="E44" s="85">
        <v>17.93</v>
      </c>
      <c r="F44" s="85">
        <f t="shared" si="7"/>
        <v>-14.240000000000002</v>
      </c>
      <c r="G44" s="86">
        <f t="shared" si="6"/>
        <v>-44.264843021448556</v>
      </c>
      <c r="H44" s="85">
        <f>(C44/T1d!C44)*100</f>
        <v>23.225759872933367</v>
      </c>
      <c r="I44" s="85">
        <f>(D44/T1d!D44)*100</f>
        <v>8.3518213697845844</v>
      </c>
      <c r="J44" s="85">
        <f>(E44/T1d!E44)*100</f>
        <v>11.163688437830769</v>
      </c>
      <c r="K44" s="85">
        <f t="shared" si="8"/>
        <v>-12.062071435102597</v>
      </c>
      <c r="L44" s="85">
        <f>(C44/t1a!H44)*100</f>
        <v>15.818458966415893</v>
      </c>
      <c r="M44" s="85">
        <f>(D44/t1a!I44)*100</f>
        <v>5.933194366770044</v>
      </c>
      <c r="N44" s="85">
        <f>(E44/t1a!J44)*100</f>
        <v>7.6061595893607103</v>
      </c>
      <c r="O44" s="85">
        <f t="shared" si="9"/>
        <v>-8.2122993770551815</v>
      </c>
      <c r="P44" s="140"/>
    </row>
    <row r="45" spans="1:16" ht="15.75" customHeight="1" x14ac:dyDescent="0.2">
      <c r="A45" s="69">
        <v>36</v>
      </c>
      <c r="B45" s="91" t="s">
        <v>51</v>
      </c>
      <c r="C45" s="85">
        <v>211.03</v>
      </c>
      <c r="D45" s="85">
        <v>194.66</v>
      </c>
      <c r="E45" s="85">
        <v>225.56</v>
      </c>
      <c r="F45" s="85">
        <f t="shared" si="7"/>
        <v>14.530000000000001</v>
      </c>
      <c r="G45" s="86">
        <f t="shared" si="6"/>
        <v>6.8852769748377005</v>
      </c>
      <c r="H45" s="85">
        <f>(C45/T1d!C45)*100</f>
        <v>42.443684633950127</v>
      </c>
      <c r="I45" s="85">
        <f>(D45/T1d!D45)*100</f>
        <v>39.698174773121238</v>
      </c>
      <c r="J45" s="85">
        <f>(E45/T1d!E45)*100</f>
        <v>51.628556387191281</v>
      </c>
      <c r="K45" s="85">
        <f t="shared" si="8"/>
        <v>9.1848717532411541</v>
      </c>
      <c r="L45" s="85">
        <f>(C45/t1a!H45)*100</f>
        <v>40.594402231412907</v>
      </c>
      <c r="M45" s="85">
        <f>(D45/t1a!I45)*100</f>
        <v>38.720585602609745</v>
      </c>
      <c r="N45" s="85">
        <f>(E45/t1a!J45)*100</f>
        <v>49.378283712784587</v>
      </c>
      <c r="O45" s="85">
        <f t="shared" si="9"/>
        <v>8.7838814813716795</v>
      </c>
      <c r="P45" s="140"/>
    </row>
    <row r="46" spans="1:16" ht="15.75" customHeight="1" x14ac:dyDescent="0.2">
      <c r="A46" s="69">
        <v>37</v>
      </c>
      <c r="B46" s="91" t="s">
        <v>52</v>
      </c>
      <c r="C46" s="85">
        <v>33.74</v>
      </c>
      <c r="D46" s="85">
        <v>20.55</v>
      </c>
      <c r="E46" s="85">
        <v>41.41</v>
      </c>
      <c r="F46" s="85">
        <f t="shared" si="7"/>
        <v>7.6699999999999946</v>
      </c>
      <c r="G46" s="86">
        <f t="shared" si="6"/>
        <v>22.73266152934201</v>
      </c>
      <c r="H46" s="85">
        <f>(C46/T1d!C46)*100</f>
        <v>74.219093708754954</v>
      </c>
      <c r="I46" s="85">
        <f>(D46/T1d!D46)*100</f>
        <v>64.602326312480358</v>
      </c>
      <c r="J46" s="85">
        <f>(E46/T1d!E46)*100</f>
        <v>80.8</v>
      </c>
      <c r="K46" s="85">
        <f t="shared" si="8"/>
        <v>6.5809062912450429</v>
      </c>
      <c r="L46" s="85">
        <f>(C46/t1a!H46)*100</f>
        <v>74.219093708754954</v>
      </c>
      <c r="M46" s="85">
        <f>(D46/t1a!I46)*100</f>
        <v>64.480702855349861</v>
      </c>
      <c r="N46" s="85">
        <f>(E46/t1a!J46)*100</f>
        <v>80.298623230560395</v>
      </c>
      <c r="O46" s="85">
        <f t="shared" si="9"/>
        <v>6.0795295218054406</v>
      </c>
      <c r="P46" s="140"/>
    </row>
    <row r="47" spans="1:16" ht="15.75" customHeight="1" x14ac:dyDescent="0.2">
      <c r="A47" s="69">
        <v>38</v>
      </c>
      <c r="B47" s="91" t="s">
        <v>53</v>
      </c>
      <c r="C47" s="85">
        <v>81.56</v>
      </c>
      <c r="D47" s="85">
        <v>69.42</v>
      </c>
      <c r="E47" s="85">
        <v>102.64</v>
      </c>
      <c r="F47" s="85">
        <f t="shared" si="7"/>
        <v>21.08</v>
      </c>
      <c r="G47" s="86">
        <f t="shared" si="6"/>
        <v>25.846002942618927</v>
      </c>
      <c r="H47" s="85">
        <f>(C47/T1d!C47)*100</f>
        <v>29.876552254661341</v>
      </c>
      <c r="I47" s="85">
        <f>(D47/T1d!D47)*100</f>
        <v>29.139906812743988</v>
      </c>
      <c r="J47" s="85">
        <f>(E47/T1d!E47)*100</f>
        <v>33.234037041833965</v>
      </c>
      <c r="K47" s="85">
        <f t="shared" si="8"/>
        <v>3.3574847871726234</v>
      </c>
      <c r="L47" s="85">
        <f>(C47/t1a!H47)*100</f>
        <v>26.348775602506947</v>
      </c>
      <c r="M47" s="85">
        <f>(D47/t1a!I47)*100</f>
        <v>25.059562486463072</v>
      </c>
      <c r="N47" s="85">
        <f>(E47/t1a!J47)*100</f>
        <v>28.095146853529684</v>
      </c>
      <c r="O47" s="85">
        <f t="shared" si="9"/>
        <v>1.7463712510227367</v>
      </c>
      <c r="P47" s="140"/>
    </row>
    <row r="48" spans="1:16" ht="15.75" customHeight="1" x14ac:dyDescent="0.2">
      <c r="A48" s="69">
        <v>39</v>
      </c>
      <c r="B48" s="91" t="s">
        <v>54</v>
      </c>
      <c r="C48" s="85">
        <v>41.54</v>
      </c>
      <c r="D48" s="85">
        <v>40.880000000000003</v>
      </c>
      <c r="E48" s="85">
        <v>63.1</v>
      </c>
      <c r="F48" s="85">
        <f t="shared" si="7"/>
        <v>21.560000000000002</v>
      </c>
      <c r="G48" s="86">
        <f t="shared" si="6"/>
        <v>51.901781415503137</v>
      </c>
      <c r="H48" s="85">
        <f>(C48/T1d!C48)*100</f>
        <v>68.32236842105263</v>
      </c>
      <c r="I48" s="85">
        <f>(D48/T1d!D48)*100</f>
        <v>71.381176881438805</v>
      </c>
      <c r="J48" s="85">
        <f>(E48/T1d!E48)*100</f>
        <v>73.312420123155576</v>
      </c>
      <c r="K48" s="85">
        <f t="shared" si="8"/>
        <v>4.9900517021029458</v>
      </c>
      <c r="L48" s="85">
        <f>(C48/t1a!H48)*100</f>
        <v>65.603284902084653</v>
      </c>
      <c r="M48" s="85">
        <f>(D48/t1a!I48)*100</f>
        <v>68.042609853528631</v>
      </c>
      <c r="N48" s="85">
        <f>(E48/t1a!J48)*100</f>
        <v>72.04018723598584</v>
      </c>
      <c r="O48" s="85">
        <f t="shared" si="9"/>
        <v>6.4369023339011875</v>
      </c>
      <c r="P48" s="140"/>
    </row>
    <row r="49" spans="1:17" ht="15.75" customHeight="1" x14ac:dyDescent="0.2">
      <c r="A49" s="69">
        <v>40</v>
      </c>
      <c r="B49" s="91" t="s">
        <v>55</v>
      </c>
      <c r="C49" s="85">
        <v>4.34</v>
      </c>
      <c r="D49" s="85">
        <v>4.17</v>
      </c>
      <c r="E49" s="85">
        <v>4.3899999999999997</v>
      </c>
      <c r="F49" s="85">
        <f t="shared" si="7"/>
        <v>4.9999999999999822E-2</v>
      </c>
      <c r="G49" s="86">
        <f t="shared" si="6"/>
        <v>1.1520737327188899</v>
      </c>
      <c r="H49" s="85">
        <f>(C49/T1d!C49)*100</f>
        <v>6.6118220597196826</v>
      </c>
      <c r="I49" s="85">
        <f>(D49/T1d!D49)*100</f>
        <v>6.1054172767203516</v>
      </c>
      <c r="J49" s="85">
        <f>(E49/T1d!E49)*100</f>
        <v>6.1048532888332643</v>
      </c>
      <c r="K49" s="85">
        <f t="shared" si="8"/>
        <v>-0.50696877088641834</v>
      </c>
      <c r="L49" s="85">
        <f>(C49/t1a!H49)*100</f>
        <v>4.7818422212428384</v>
      </c>
      <c r="M49" s="85">
        <f>(D49/t1a!I49)*100</f>
        <v>4.8995417694747978</v>
      </c>
      <c r="N49" s="85">
        <f>(E49/t1a!J49)*100</f>
        <v>4.5886902895369497</v>
      </c>
      <c r="O49" s="85">
        <f t="shared" si="9"/>
        <v>-0.19315193170588874</v>
      </c>
      <c r="P49" s="140"/>
    </row>
    <row r="50" spans="1:17" ht="15.75" customHeight="1" x14ac:dyDescent="0.2">
      <c r="A50" s="69">
        <v>41</v>
      </c>
      <c r="B50" s="91" t="s">
        <v>56</v>
      </c>
      <c r="C50" s="85">
        <v>49.99</v>
      </c>
      <c r="D50" s="85">
        <v>22.42</v>
      </c>
      <c r="E50" s="85">
        <v>47.28</v>
      </c>
      <c r="F50" s="85">
        <f t="shared" si="7"/>
        <v>-2.7100000000000009</v>
      </c>
      <c r="G50" s="86">
        <f t="shared" si="6"/>
        <v>-5.4210842168433704</v>
      </c>
      <c r="H50" s="85">
        <f>(C50/T1d!C50)*100</f>
        <v>45.652968036529685</v>
      </c>
      <c r="I50" s="85">
        <f>(D50/T1d!D50)*100</f>
        <v>21.214988644965935</v>
      </c>
      <c r="J50" s="85">
        <f>(E50/T1d!E50)*100</f>
        <v>37.325333543854114</v>
      </c>
      <c r="K50" s="85">
        <f t="shared" si="8"/>
        <v>-8.3276344926755712</v>
      </c>
      <c r="L50" s="85">
        <f>(C50/t1a!H50)*100</f>
        <v>39.766128390740597</v>
      </c>
      <c r="M50" s="85">
        <f>(D50/t1a!I50)*100</f>
        <v>19.918265813788203</v>
      </c>
      <c r="N50" s="85">
        <f>(E50/t1a!J50)*100</f>
        <v>32.968412244613347</v>
      </c>
      <c r="O50" s="85">
        <f t="shared" si="9"/>
        <v>-6.7977161461272502</v>
      </c>
      <c r="P50" s="140"/>
    </row>
    <row r="51" spans="1:17" s="60" customFormat="1" ht="15.75" customHeight="1" x14ac:dyDescent="0.25">
      <c r="A51" s="161" t="s">
        <v>57</v>
      </c>
      <c r="B51" s="162"/>
      <c r="C51" s="88">
        <f>SUM(C43:C50)</f>
        <v>746.37</v>
      </c>
      <c r="D51" s="88">
        <f>SUM(D43:D50)</f>
        <v>609.79999999999995</v>
      </c>
      <c r="E51" s="88">
        <f>SUM(E43:E50)</f>
        <v>831.83999999999992</v>
      </c>
      <c r="F51" s="88">
        <f t="shared" si="7"/>
        <v>85.469999999999914</v>
      </c>
      <c r="G51" s="89">
        <f t="shared" si="6"/>
        <v>11.451424896499043</v>
      </c>
      <c r="H51" s="88">
        <f>(C51/T1d!C51)*100</f>
        <v>37.173152971879944</v>
      </c>
      <c r="I51" s="88">
        <f>(D51/T1d!D51)*100</f>
        <v>32.935279852660798</v>
      </c>
      <c r="J51" s="88">
        <f>(E51/T1d!E51)*100</f>
        <v>38.4913308438719</v>
      </c>
      <c r="K51" s="88">
        <f t="shared" si="8"/>
        <v>1.3181778719919564</v>
      </c>
      <c r="L51" s="88">
        <f>(C51/t1a!H51)*100</f>
        <v>30.856908975901369</v>
      </c>
      <c r="M51" s="88">
        <f>(D51/t1a!I51)*100</f>
        <v>28.238018059736049</v>
      </c>
      <c r="N51" s="88">
        <f>(E51/t1a!J51)*100</f>
        <v>28.609063801541467</v>
      </c>
      <c r="O51" s="88">
        <f t="shared" si="9"/>
        <v>-2.2478451743599024</v>
      </c>
      <c r="P51" s="141"/>
    </row>
    <row r="52" spans="1:17" ht="15.75" customHeight="1" x14ac:dyDescent="0.2">
      <c r="A52" s="69">
        <v>42</v>
      </c>
      <c r="B52" s="91" t="s">
        <v>58</v>
      </c>
      <c r="C52" s="85">
        <v>0</v>
      </c>
      <c r="D52" s="85">
        <v>0</v>
      </c>
      <c r="E52" s="85">
        <v>0</v>
      </c>
      <c r="F52" s="85">
        <f t="shared" si="7"/>
        <v>0</v>
      </c>
      <c r="G52" s="86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>
        <f t="shared" si="9"/>
        <v>0</v>
      </c>
      <c r="P52" s="140"/>
    </row>
    <row r="53" spans="1:17" ht="15.75" customHeight="1" x14ac:dyDescent="0.2">
      <c r="A53" s="69">
        <v>43</v>
      </c>
      <c r="B53" s="91" t="s">
        <v>59</v>
      </c>
      <c r="C53" s="85">
        <v>0</v>
      </c>
      <c r="D53" s="85">
        <v>0</v>
      </c>
      <c r="E53" s="85">
        <v>0</v>
      </c>
      <c r="F53" s="85">
        <f t="shared" si="7"/>
        <v>0</v>
      </c>
      <c r="G53" s="86">
        <v>0</v>
      </c>
      <c r="H53" s="85">
        <v>0</v>
      </c>
      <c r="I53" s="85">
        <v>0</v>
      </c>
      <c r="J53" s="85">
        <v>0</v>
      </c>
      <c r="K53" s="85">
        <v>0</v>
      </c>
      <c r="L53" s="85">
        <v>0</v>
      </c>
      <c r="M53" s="85">
        <v>0</v>
      </c>
      <c r="N53" s="85">
        <v>0</v>
      </c>
      <c r="O53" s="85">
        <f t="shared" si="9"/>
        <v>0</v>
      </c>
      <c r="P53" s="140"/>
    </row>
    <row r="54" spans="1:17" ht="15.75" customHeight="1" x14ac:dyDescent="0.2">
      <c r="A54" s="69">
        <v>44</v>
      </c>
      <c r="B54" s="91" t="s">
        <v>60</v>
      </c>
      <c r="C54" s="85">
        <v>0</v>
      </c>
      <c r="D54" s="85">
        <v>0</v>
      </c>
      <c r="E54" s="85">
        <v>0</v>
      </c>
      <c r="F54" s="85">
        <f t="shared" si="7"/>
        <v>0</v>
      </c>
      <c r="G54" s="86">
        <v>0</v>
      </c>
      <c r="H54" s="85">
        <v>0</v>
      </c>
      <c r="I54" s="85">
        <v>0</v>
      </c>
      <c r="J54" s="85">
        <v>0</v>
      </c>
      <c r="K54" s="85">
        <v>0</v>
      </c>
      <c r="L54" s="85">
        <v>0</v>
      </c>
      <c r="M54" s="85">
        <v>0</v>
      </c>
      <c r="N54" s="85">
        <v>0</v>
      </c>
      <c r="O54" s="85">
        <f t="shared" si="9"/>
        <v>0</v>
      </c>
      <c r="P54" s="140"/>
    </row>
    <row r="55" spans="1:17" ht="15.75" customHeight="1" x14ac:dyDescent="0.2">
      <c r="A55" s="69">
        <v>45</v>
      </c>
      <c r="B55" s="91" t="s">
        <v>61</v>
      </c>
      <c r="C55" s="85">
        <v>0</v>
      </c>
      <c r="D55" s="85">
        <v>0</v>
      </c>
      <c r="E55" s="85">
        <v>0</v>
      </c>
      <c r="F55" s="85">
        <f t="shared" si="7"/>
        <v>0</v>
      </c>
      <c r="G55" s="86">
        <v>0</v>
      </c>
      <c r="H55" s="85">
        <v>0</v>
      </c>
      <c r="I55" s="85">
        <v>0</v>
      </c>
      <c r="J55" s="85">
        <v>0</v>
      </c>
      <c r="K55" s="85">
        <v>0</v>
      </c>
      <c r="L55" s="85">
        <v>0</v>
      </c>
      <c r="M55" s="85">
        <v>0</v>
      </c>
      <c r="N55" s="85">
        <v>0</v>
      </c>
      <c r="O55" s="85">
        <f t="shared" si="9"/>
        <v>0</v>
      </c>
      <c r="P55" s="140"/>
    </row>
    <row r="56" spans="1:17" ht="15.75" customHeight="1" x14ac:dyDescent="0.2">
      <c r="A56" s="69">
        <v>46</v>
      </c>
      <c r="B56" s="91" t="s">
        <v>62</v>
      </c>
      <c r="C56" s="85">
        <v>0</v>
      </c>
      <c r="D56" s="85">
        <v>0</v>
      </c>
      <c r="E56" s="85">
        <v>0</v>
      </c>
      <c r="F56" s="85">
        <f t="shared" si="7"/>
        <v>0</v>
      </c>
      <c r="G56" s="86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85">
        <v>0</v>
      </c>
      <c r="N56" s="85">
        <v>0</v>
      </c>
      <c r="O56" s="85">
        <f t="shared" si="9"/>
        <v>0</v>
      </c>
      <c r="P56" s="140"/>
    </row>
    <row r="57" spans="1:17" ht="15.75" customHeight="1" x14ac:dyDescent="0.2">
      <c r="A57" s="69">
        <v>47</v>
      </c>
      <c r="B57" s="91" t="s">
        <v>63</v>
      </c>
      <c r="C57" s="85">
        <v>0</v>
      </c>
      <c r="D57" s="85">
        <v>0</v>
      </c>
      <c r="E57" s="85">
        <v>0</v>
      </c>
      <c r="F57" s="85">
        <f t="shared" si="7"/>
        <v>0</v>
      </c>
      <c r="G57" s="86">
        <v>0</v>
      </c>
      <c r="H57" s="85">
        <v>0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85">
        <v>0</v>
      </c>
      <c r="O57" s="85">
        <f t="shared" si="9"/>
        <v>0</v>
      </c>
      <c r="P57" s="140"/>
    </row>
    <row r="58" spans="1:17" s="60" customFormat="1" ht="15.75" customHeight="1" x14ac:dyDescent="0.25">
      <c r="A58" s="161" t="s">
        <v>64</v>
      </c>
      <c r="B58" s="162"/>
      <c r="C58" s="88">
        <f>SUM(C52:C57)</f>
        <v>0</v>
      </c>
      <c r="D58" s="88">
        <f>SUM(D52:D57)</f>
        <v>0</v>
      </c>
      <c r="E58" s="88">
        <f>SUM(E52:E57)</f>
        <v>0</v>
      </c>
      <c r="F58" s="88">
        <f t="shared" si="7"/>
        <v>0</v>
      </c>
      <c r="G58" s="89">
        <v>0</v>
      </c>
      <c r="H58" s="88">
        <f t="shared" ref="H58:N58" si="10">SUM(H52:H57)</f>
        <v>0</v>
      </c>
      <c r="I58" s="88">
        <f t="shared" si="10"/>
        <v>0</v>
      </c>
      <c r="J58" s="88">
        <f t="shared" si="10"/>
        <v>0</v>
      </c>
      <c r="K58" s="85">
        <v>0</v>
      </c>
      <c r="L58" s="88">
        <f t="shared" si="10"/>
        <v>0</v>
      </c>
      <c r="M58" s="88">
        <f t="shared" si="10"/>
        <v>0</v>
      </c>
      <c r="N58" s="88">
        <f t="shared" si="10"/>
        <v>0</v>
      </c>
      <c r="O58" s="85">
        <f t="shared" si="9"/>
        <v>0</v>
      </c>
      <c r="P58" s="141"/>
    </row>
    <row r="59" spans="1:17" s="60" customFormat="1" ht="15.75" customHeight="1" x14ac:dyDescent="0.25">
      <c r="A59" s="161" t="s">
        <v>65</v>
      </c>
      <c r="B59" s="162"/>
      <c r="C59" s="88">
        <f>SUM(C18+C38+C40+C42+C51+C58)</f>
        <v>18273.52</v>
      </c>
      <c r="D59" s="88">
        <f>SUM(D18+D38+D40+D42+D51+D58)</f>
        <v>18822.71</v>
      </c>
      <c r="E59" s="88">
        <f>SUM(E18+E38+E40+E42+E51+E58)</f>
        <v>21765.25</v>
      </c>
      <c r="F59" s="88">
        <f t="shared" si="7"/>
        <v>3491.7299999999996</v>
      </c>
      <c r="G59" s="89">
        <f t="shared" si="6"/>
        <v>19.108141179148841</v>
      </c>
      <c r="H59" s="88">
        <f>(C59/T1d!C59)*100</f>
        <v>29.044114550046785</v>
      </c>
      <c r="I59" s="88">
        <f>(D59/T1d!D59)*100</f>
        <v>30.765734194867793</v>
      </c>
      <c r="J59" s="88">
        <f>(E59/T1d!E59)*100</f>
        <v>31.017721582485603</v>
      </c>
      <c r="K59" s="88">
        <f t="shared" si="8"/>
        <v>1.9736070324388173</v>
      </c>
      <c r="L59" s="88">
        <f>(C59/t1a!H59)*100</f>
        <v>13.11017846927005</v>
      </c>
      <c r="M59" s="88">
        <f>(D59/t1a!I59)*100</f>
        <v>14.257711557726138</v>
      </c>
      <c r="N59" s="88">
        <f>(E59/t1a!J59)*100</f>
        <v>13.539877389155929</v>
      </c>
      <c r="O59" s="88">
        <f t="shared" si="9"/>
        <v>0.4296989198858796</v>
      </c>
      <c r="P59" s="141"/>
    </row>
    <row r="60" spans="1:17" x14ac:dyDescent="0.2">
      <c r="G60" s="24" t="str">
        <f t="shared" si="6"/>
        <v/>
      </c>
    </row>
    <row r="64" spans="1:17" x14ac:dyDescent="0.2"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</row>
  </sheetData>
  <mergeCells count="15">
    <mergeCell ref="P3:P59"/>
    <mergeCell ref="A18:B18"/>
    <mergeCell ref="A38:B38"/>
    <mergeCell ref="A40:B40"/>
    <mergeCell ref="A42:B42"/>
    <mergeCell ref="A51:B51"/>
    <mergeCell ref="A58:B58"/>
    <mergeCell ref="A59:B59"/>
    <mergeCell ref="F4:G4"/>
    <mergeCell ref="I2:O2"/>
    <mergeCell ref="A3:A4"/>
    <mergeCell ref="B3:B4"/>
    <mergeCell ref="C3:G3"/>
    <mergeCell ref="H3:K3"/>
    <mergeCell ref="L3:O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view="pageBreakPreview" topLeftCell="A34" zoomScale="60" zoomScaleNormal="100" workbookViewId="0">
      <selection activeCell="P56" sqref="P56"/>
    </sheetView>
  </sheetViews>
  <sheetFormatPr defaultRowHeight="12.75" x14ac:dyDescent="0.2"/>
  <cols>
    <col min="1" max="1" width="5.7109375" style="10" customWidth="1"/>
    <col min="2" max="2" width="40.5703125" style="10" customWidth="1"/>
    <col min="3" max="3" width="15.85546875" style="10" customWidth="1"/>
    <col min="4" max="4" width="14.28515625" style="10" customWidth="1"/>
    <col min="5" max="5" width="14.140625" style="10" customWidth="1"/>
    <col min="6" max="6" width="13.85546875" style="10" customWidth="1"/>
    <col min="7" max="7" width="13.85546875" style="24" customWidth="1"/>
    <col min="8" max="10" width="14" style="10" customWidth="1"/>
    <col min="11" max="11" width="15.85546875" style="24" customWidth="1"/>
    <col min="12" max="12" width="6.42578125" style="10" customWidth="1"/>
    <col min="13" max="200" width="9.140625" style="10" customWidth="1"/>
    <col min="201" max="16384" width="9.140625" style="10"/>
  </cols>
  <sheetData>
    <row r="1" spans="1:12" s="96" customFormat="1" ht="31.5" customHeight="1" x14ac:dyDescent="0.2">
      <c r="A1" s="96" t="s">
        <v>114</v>
      </c>
      <c r="C1" s="96" t="s">
        <v>115</v>
      </c>
    </row>
    <row r="2" spans="1:12" s="31" customFormat="1" ht="17.25" customHeight="1" x14ac:dyDescent="0.25">
      <c r="C2" s="19" t="s">
        <v>68</v>
      </c>
      <c r="I2" s="167" t="s">
        <v>2</v>
      </c>
      <c r="J2" s="167"/>
      <c r="K2" s="167"/>
      <c r="L2" s="139" t="s">
        <v>116</v>
      </c>
    </row>
    <row r="3" spans="1:12" s="20" customFormat="1" ht="24" customHeight="1" x14ac:dyDescent="0.2">
      <c r="A3" s="153" t="s">
        <v>3</v>
      </c>
      <c r="B3" s="153" t="s">
        <v>4</v>
      </c>
      <c r="C3" s="173" t="s">
        <v>5</v>
      </c>
      <c r="D3" s="173"/>
      <c r="E3" s="173"/>
      <c r="F3" s="173"/>
      <c r="G3" s="173"/>
      <c r="H3" s="173" t="s">
        <v>117</v>
      </c>
      <c r="I3" s="173"/>
      <c r="J3" s="173"/>
      <c r="K3" s="173"/>
      <c r="L3" s="140"/>
    </row>
    <row r="4" spans="1:12" s="20" customFormat="1" ht="61.5" customHeight="1" x14ac:dyDescent="0.2">
      <c r="A4" s="153"/>
      <c r="B4" s="153"/>
      <c r="C4" s="65" t="s">
        <v>7</v>
      </c>
      <c r="D4" s="65" t="s">
        <v>8</v>
      </c>
      <c r="E4" s="65" t="s">
        <v>9</v>
      </c>
      <c r="F4" s="153" t="str">
        <f>"GROWTH DURING THE YEAR " &amp;[1]AsOn!D1</f>
        <v>GROWTH DURING THE YEAR 2022-23</v>
      </c>
      <c r="G4" s="153"/>
      <c r="H4" s="65" t="str">
        <f>C4</f>
        <v>As on  31ST MAR 22</v>
      </c>
      <c r="I4" s="65" t="str">
        <f>D4</f>
        <v>As on 31ST DEC 21</v>
      </c>
      <c r="J4" s="65" t="str">
        <f>E4</f>
        <v>As on 31ST DEC 22</v>
      </c>
      <c r="K4" s="65" t="str">
        <f>F4</f>
        <v>GROWTH DURING THE YEAR 2022-23</v>
      </c>
      <c r="L4" s="140"/>
    </row>
    <row r="5" spans="1:12" s="20" customFormat="1" ht="20.25" customHeight="1" x14ac:dyDescent="0.2">
      <c r="A5" s="27"/>
      <c r="B5" s="27"/>
      <c r="C5" s="64" t="str">
        <f>RIGHT(C4,7)</f>
        <v xml:space="preserve"> MAR 22</v>
      </c>
      <c r="D5" s="64" t="str">
        <f t="shared" ref="D5:E5" si="0">RIGHT(D4,7)</f>
        <v xml:space="preserve"> DEC 21</v>
      </c>
      <c r="E5" s="64" t="str">
        <f t="shared" si="0"/>
        <v xml:space="preserve"> DEC 22</v>
      </c>
      <c r="F5" s="68" t="s">
        <v>10</v>
      </c>
      <c r="G5" s="68" t="s">
        <v>11</v>
      </c>
      <c r="H5" s="64" t="str">
        <f>RIGHT(H4,7)</f>
        <v xml:space="preserve"> MAR 22</v>
      </c>
      <c r="I5" s="64" t="str">
        <f t="shared" ref="I5:J5" si="1">RIGHT(I4,7)</f>
        <v xml:space="preserve"> DEC 21</v>
      </c>
      <c r="J5" s="64" t="str">
        <f t="shared" si="1"/>
        <v xml:space="preserve"> DEC 22</v>
      </c>
      <c r="K5" s="68" t="s">
        <v>10</v>
      </c>
      <c r="L5" s="140"/>
    </row>
    <row r="6" spans="1:12" s="87" customFormat="1" ht="15.75" customHeight="1" x14ac:dyDescent="0.2">
      <c r="A6" s="83">
        <v>1</v>
      </c>
      <c r="B6" s="84" t="s">
        <v>12</v>
      </c>
      <c r="C6" s="85">
        <v>5269.7</v>
      </c>
      <c r="D6" s="85">
        <v>5263.19</v>
      </c>
      <c r="E6" s="85">
        <v>6375.76</v>
      </c>
      <c r="F6" s="85">
        <f t="shared" ref="F6:F37" si="2">(E6-C6)</f>
        <v>1106.0600000000004</v>
      </c>
      <c r="G6" s="86">
        <f>IF(C6=0,"",(E6-C6)/C6*100)</f>
        <v>20.989050610091663</v>
      </c>
      <c r="H6" s="85">
        <f>(C6/t1a!H6)*100</f>
        <v>50.217653987337187</v>
      </c>
      <c r="I6" s="85">
        <f>(D6/t1a!I6)*100</f>
        <v>48.771851790074543</v>
      </c>
      <c r="J6" s="85">
        <f>(E6/t1a!J6)*100</f>
        <v>51.276821618143799</v>
      </c>
      <c r="K6" s="85">
        <f t="shared" ref="K6:K37" si="3">(J6-H6)</f>
        <v>1.0591676308066127</v>
      </c>
      <c r="L6" s="140"/>
    </row>
    <row r="7" spans="1:12" s="87" customFormat="1" ht="15.75" customHeight="1" x14ac:dyDescent="0.2">
      <c r="A7" s="83">
        <v>2</v>
      </c>
      <c r="B7" s="84" t="s">
        <v>13</v>
      </c>
      <c r="C7" s="85">
        <v>2400.71</v>
      </c>
      <c r="D7" s="85">
        <v>2399.5</v>
      </c>
      <c r="E7" s="85">
        <v>2541.2199999999998</v>
      </c>
      <c r="F7" s="85">
        <f t="shared" si="2"/>
        <v>140.50999999999976</v>
      </c>
      <c r="G7" s="86">
        <f t="shared" ref="G7:G60" si="4">IF(C7=0,"",(E7-C7)/C7*100)</f>
        <v>5.8528518646566958</v>
      </c>
      <c r="H7" s="85">
        <f>(C7/t1a!H7)*100</f>
        <v>42.749512087411141</v>
      </c>
      <c r="I7" s="85">
        <f>(D7/t1a!I7)*100</f>
        <v>42.955449497137494</v>
      </c>
      <c r="J7" s="85">
        <f>(E7/t1a!J7)*100</f>
        <v>44.710821158122897</v>
      </c>
      <c r="K7" s="85">
        <f t="shared" si="3"/>
        <v>1.9613090707117564</v>
      </c>
      <c r="L7" s="140"/>
    </row>
    <row r="8" spans="1:12" s="87" customFormat="1" ht="15.75" customHeight="1" x14ac:dyDescent="0.2">
      <c r="A8" s="83">
        <v>3</v>
      </c>
      <c r="B8" s="84" t="s">
        <v>14</v>
      </c>
      <c r="C8" s="85">
        <v>987.66</v>
      </c>
      <c r="D8" s="85">
        <v>858.82</v>
      </c>
      <c r="E8" s="85">
        <v>978.88</v>
      </c>
      <c r="F8" s="85">
        <f t="shared" si="2"/>
        <v>-8.7799999999999727</v>
      </c>
      <c r="G8" s="86">
        <f t="shared" si="4"/>
        <v>-0.88896988842313895</v>
      </c>
      <c r="H8" s="85">
        <f>(C8/t1a!H8)*100</f>
        <v>67.687352225610795</v>
      </c>
      <c r="I8" s="85">
        <f>(D8/t1a!I8)*100</f>
        <v>63.016935223503864</v>
      </c>
      <c r="J8" s="85">
        <f>(E8/t1a!J8)*100</f>
        <v>57.276599728502553</v>
      </c>
      <c r="K8" s="85">
        <f t="shared" si="3"/>
        <v>-10.410752497108241</v>
      </c>
      <c r="L8" s="140"/>
    </row>
    <row r="9" spans="1:12" s="87" customFormat="1" ht="15.75" customHeight="1" x14ac:dyDescent="0.2">
      <c r="A9" s="83">
        <v>4</v>
      </c>
      <c r="B9" s="84" t="s">
        <v>15</v>
      </c>
      <c r="C9" s="85">
        <v>1713.46</v>
      </c>
      <c r="D9" s="85">
        <v>1655.76</v>
      </c>
      <c r="E9" s="85">
        <v>1974.82</v>
      </c>
      <c r="F9" s="85">
        <f t="shared" si="2"/>
        <v>261.3599999999999</v>
      </c>
      <c r="G9" s="86">
        <f t="shared" si="4"/>
        <v>15.253347028818876</v>
      </c>
      <c r="H9" s="85">
        <f>(C9/t1a!H9)*100</f>
        <v>32.689013106434942</v>
      </c>
      <c r="I9" s="85">
        <f>(D9/t1a!I9)*100</f>
        <v>29.760105253887261</v>
      </c>
      <c r="J9" s="85">
        <f>(E9/t1a!J9)*100</f>
        <v>41.514328478692278</v>
      </c>
      <c r="K9" s="85">
        <f t="shared" si="3"/>
        <v>8.8253153722573359</v>
      </c>
      <c r="L9" s="140"/>
    </row>
    <row r="10" spans="1:12" s="87" customFormat="1" ht="15.75" customHeight="1" x14ac:dyDescent="0.2">
      <c r="A10" s="83">
        <v>5</v>
      </c>
      <c r="B10" s="84" t="s">
        <v>16</v>
      </c>
      <c r="C10" s="85">
        <v>3104.43</v>
      </c>
      <c r="D10" s="85">
        <v>2671.69</v>
      </c>
      <c r="E10" s="85">
        <v>3083.81</v>
      </c>
      <c r="F10" s="85">
        <f t="shared" si="2"/>
        <v>-20.619999999999891</v>
      </c>
      <c r="G10" s="86">
        <f t="shared" si="4"/>
        <v>-0.66421210979148804</v>
      </c>
      <c r="H10" s="85">
        <f>(C10/t1a!H10)*100</f>
        <v>64.791304474864489</v>
      </c>
      <c r="I10" s="85">
        <f>(D10/t1a!I10)*100</f>
        <v>61.441325005289357</v>
      </c>
      <c r="J10" s="85">
        <f>(E10/t1a!J10)*100</f>
        <v>64.461989330925263</v>
      </c>
      <c r="K10" s="85">
        <f t="shared" si="3"/>
        <v>-0.32931514393922612</v>
      </c>
      <c r="L10" s="140"/>
    </row>
    <row r="11" spans="1:12" s="87" customFormat="1" ht="15.75" customHeight="1" x14ac:dyDescent="0.2">
      <c r="A11" s="83">
        <v>6</v>
      </c>
      <c r="B11" s="84" t="s">
        <v>17</v>
      </c>
      <c r="C11" s="85">
        <v>1149.92</v>
      </c>
      <c r="D11" s="85">
        <v>1106.8399999999999</v>
      </c>
      <c r="E11" s="85">
        <v>1153.69</v>
      </c>
      <c r="F11" s="85">
        <f t="shared" si="2"/>
        <v>3.7699999999999818</v>
      </c>
      <c r="G11" s="86">
        <f t="shared" si="4"/>
        <v>0.32784889383609134</v>
      </c>
      <c r="H11" s="85">
        <f>(C11/t1a!H11)*100</f>
        <v>28.120972613158106</v>
      </c>
      <c r="I11" s="85">
        <f>(D11/t1a!I11)*100</f>
        <v>25.70131543811171</v>
      </c>
      <c r="J11" s="85">
        <f>(E11/t1a!J11)*100</f>
        <v>23.305832872074372</v>
      </c>
      <c r="K11" s="85">
        <f t="shared" si="3"/>
        <v>-4.8151397410837333</v>
      </c>
      <c r="L11" s="140"/>
    </row>
    <row r="12" spans="1:12" s="87" customFormat="1" ht="15.75" customHeight="1" x14ac:dyDescent="0.2">
      <c r="A12" s="83">
        <v>7</v>
      </c>
      <c r="B12" s="84" t="s">
        <v>18</v>
      </c>
      <c r="C12" s="85">
        <v>396.36</v>
      </c>
      <c r="D12" s="85">
        <v>470.52</v>
      </c>
      <c r="E12" s="85">
        <v>425.87</v>
      </c>
      <c r="F12" s="85">
        <f t="shared" si="2"/>
        <v>29.509999999999991</v>
      </c>
      <c r="G12" s="86">
        <f t="shared" si="4"/>
        <v>7.4452517913008345</v>
      </c>
      <c r="H12" s="85">
        <f>(C12/t1a!H12)*100</f>
        <v>57.145328719723189</v>
      </c>
      <c r="I12" s="85">
        <f>(D12/t1a!I12)*100</f>
        <v>66.818143088414899</v>
      </c>
      <c r="J12" s="85">
        <f>(E12/t1a!J12)*100</f>
        <v>45.939677676857031</v>
      </c>
      <c r="K12" s="85">
        <f t="shared" si="3"/>
        <v>-11.205651042866158</v>
      </c>
      <c r="L12" s="140"/>
    </row>
    <row r="13" spans="1:12" s="87" customFormat="1" ht="15.75" customHeight="1" x14ac:dyDescent="0.2">
      <c r="A13" s="83">
        <v>8</v>
      </c>
      <c r="B13" s="84" t="s">
        <v>19</v>
      </c>
      <c r="C13" s="85">
        <v>251.76</v>
      </c>
      <c r="D13" s="85">
        <v>230.88</v>
      </c>
      <c r="E13" s="85">
        <v>235.48</v>
      </c>
      <c r="F13" s="85">
        <f t="shared" si="2"/>
        <v>-16.28</v>
      </c>
      <c r="G13" s="86">
        <f t="shared" si="4"/>
        <v>-6.4664760088973638</v>
      </c>
      <c r="H13" s="85">
        <f>(C13/t1a!H13)*100</f>
        <v>83.430540827147411</v>
      </c>
      <c r="I13" s="85">
        <f>(D13/t1a!I13)*100</f>
        <v>83.23899484443163</v>
      </c>
      <c r="J13" s="85">
        <f>(E13/t1a!J13)*100</f>
        <v>76.187394849229975</v>
      </c>
      <c r="K13" s="85">
        <f t="shared" si="3"/>
        <v>-7.2431459779174361</v>
      </c>
      <c r="L13" s="140"/>
    </row>
    <row r="14" spans="1:12" s="87" customFormat="1" ht="15.75" customHeight="1" x14ac:dyDescent="0.2">
      <c r="A14" s="83">
        <v>9</v>
      </c>
      <c r="B14" s="84" t="s">
        <v>20</v>
      </c>
      <c r="C14" s="85">
        <v>5082.4399999999996</v>
      </c>
      <c r="D14" s="85">
        <v>5027.6499999999996</v>
      </c>
      <c r="E14" s="85">
        <v>5258.96</v>
      </c>
      <c r="F14" s="85">
        <f t="shared" si="2"/>
        <v>176.52000000000044</v>
      </c>
      <c r="G14" s="86">
        <f t="shared" si="4"/>
        <v>3.4731349509290901</v>
      </c>
      <c r="H14" s="85">
        <f>(C14/t1a!H14)*100</f>
        <v>44.28728650138941</v>
      </c>
      <c r="I14" s="85">
        <f>(D14/t1a!I14)*100</f>
        <v>60.799714603589216</v>
      </c>
      <c r="J14" s="85">
        <f>(E14/t1a!J14)*100</f>
        <v>39.942064957425949</v>
      </c>
      <c r="K14" s="85">
        <f t="shared" si="3"/>
        <v>-4.3452215439634614</v>
      </c>
      <c r="L14" s="140"/>
    </row>
    <row r="15" spans="1:12" s="87" customFormat="1" ht="15.75" customHeight="1" x14ac:dyDescent="0.2">
      <c r="A15" s="83">
        <v>10</v>
      </c>
      <c r="B15" s="84" t="s">
        <v>21</v>
      </c>
      <c r="C15" s="85">
        <v>10782.8</v>
      </c>
      <c r="D15" s="85">
        <v>10206.68</v>
      </c>
      <c r="E15" s="85">
        <v>10050.92</v>
      </c>
      <c r="F15" s="85">
        <f t="shared" si="2"/>
        <v>-731.8799999999992</v>
      </c>
      <c r="G15" s="86">
        <f t="shared" si="4"/>
        <v>-6.7874763512260197</v>
      </c>
      <c r="H15" s="85">
        <f>(C15/t1a!H15)*100</f>
        <v>27.670256193910429</v>
      </c>
      <c r="I15" s="85">
        <f>(D15/t1a!I15)*100</f>
        <v>28.085080622970672</v>
      </c>
      <c r="J15" s="85">
        <f>(E15/t1a!J15)*100</f>
        <v>23.579113117068143</v>
      </c>
      <c r="K15" s="85">
        <f t="shared" si="3"/>
        <v>-4.0911430768422861</v>
      </c>
      <c r="L15" s="140"/>
    </row>
    <row r="16" spans="1:12" s="87" customFormat="1" ht="15.75" customHeight="1" x14ac:dyDescent="0.2">
      <c r="A16" s="83">
        <v>11</v>
      </c>
      <c r="B16" s="84" t="s">
        <v>22</v>
      </c>
      <c r="C16" s="85">
        <v>992.78</v>
      </c>
      <c r="D16" s="85">
        <v>891.64</v>
      </c>
      <c r="E16" s="85">
        <v>1096.8900000000001</v>
      </c>
      <c r="F16" s="85">
        <f t="shared" si="2"/>
        <v>104.11000000000013</v>
      </c>
      <c r="G16" s="86">
        <f t="shared" si="4"/>
        <v>10.486714075626033</v>
      </c>
      <c r="H16" s="85">
        <f>(C16/t1a!H16)*100</f>
        <v>28.199410890850057</v>
      </c>
      <c r="I16" s="85">
        <f>(D16/t1a!I16)*100</f>
        <v>25.306597414392552</v>
      </c>
      <c r="J16" s="85">
        <f>(E16/t1a!J16)*100</f>
        <v>30.165915422461424</v>
      </c>
      <c r="K16" s="85">
        <f t="shared" si="3"/>
        <v>1.966504531611367</v>
      </c>
      <c r="L16" s="140"/>
    </row>
    <row r="17" spans="1:12" s="87" customFormat="1" ht="15.75" customHeight="1" x14ac:dyDescent="0.2">
      <c r="A17" s="83">
        <v>12</v>
      </c>
      <c r="B17" s="84" t="s">
        <v>23</v>
      </c>
      <c r="C17" s="85">
        <v>3079.98</v>
      </c>
      <c r="D17" s="85">
        <v>2895.86</v>
      </c>
      <c r="E17" s="85">
        <v>3060.29</v>
      </c>
      <c r="F17" s="85">
        <f t="shared" si="2"/>
        <v>-19.690000000000055</v>
      </c>
      <c r="G17" s="86">
        <f t="shared" si="4"/>
        <v>-0.639289865518609</v>
      </c>
      <c r="H17" s="85">
        <f>(C17/t1a!H17)*100</f>
        <v>67.569945219724417</v>
      </c>
      <c r="I17" s="85">
        <f>(D17/t1a!I17)*100</f>
        <v>62.44536305669304</v>
      </c>
      <c r="J17" s="85">
        <f>(E17/t1a!J17)*100</f>
        <v>61.878168175393832</v>
      </c>
      <c r="K17" s="85">
        <f t="shared" si="3"/>
        <v>-5.6917770443305855</v>
      </c>
      <c r="L17" s="140"/>
    </row>
    <row r="18" spans="1:12" s="29" customFormat="1" ht="15.75" customHeight="1" x14ac:dyDescent="0.25">
      <c r="A18" s="151" t="s">
        <v>24</v>
      </c>
      <c r="B18" s="152"/>
      <c r="C18" s="88">
        <f>SUM(C6:C17)</f>
        <v>35212</v>
      </c>
      <c r="D18" s="88">
        <f>SUM(D6:D17)</f>
        <v>33679.03</v>
      </c>
      <c r="E18" s="88">
        <f>SUM(E6:E17)</f>
        <v>36236.589999999997</v>
      </c>
      <c r="F18" s="88">
        <f t="shared" si="2"/>
        <v>1024.5899999999965</v>
      </c>
      <c r="G18" s="89">
        <f t="shared" si="4"/>
        <v>2.909775076678395</v>
      </c>
      <c r="H18" s="88">
        <f>(C18/t1a!H18)*100</f>
        <v>38.605382212141464</v>
      </c>
      <c r="I18" s="88">
        <f>(D18/t1a!I18)*100</f>
        <v>39.293047776962126</v>
      </c>
      <c r="J18" s="88">
        <f>(E18/t1a!J18)*100</f>
        <v>36.262474154051155</v>
      </c>
      <c r="K18" s="88">
        <f t="shared" si="3"/>
        <v>-2.342908058090309</v>
      </c>
      <c r="L18" s="141"/>
    </row>
    <row r="19" spans="1:12" s="87" customFormat="1" ht="15.75" customHeight="1" x14ac:dyDescent="0.2">
      <c r="A19" s="83">
        <v>13</v>
      </c>
      <c r="B19" s="84" t="s">
        <v>25</v>
      </c>
      <c r="C19" s="85">
        <v>2891.06</v>
      </c>
      <c r="D19" s="85">
        <v>2538.38</v>
      </c>
      <c r="E19" s="85">
        <v>3513.74</v>
      </c>
      <c r="F19" s="85">
        <f t="shared" si="2"/>
        <v>622.67999999999984</v>
      </c>
      <c r="G19" s="86">
        <f t="shared" si="4"/>
        <v>21.53812096601246</v>
      </c>
      <c r="H19" s="85">
        <f>(C19/t1a!H19)*100</f>
        <v>53.581410175623276</v>
      </c>
      <c r="I19" s="85">
        <f>(D19/t1a!I19)*100</f>
        <v>49.648328091505107</v>
      </c>
      <c r="J19" s="85">
        <f>(E19/t1a!J19)*100</f>
        <v>54.82115498029475</v>
      </c>
      <c r="K19" s="85">
        <f t="shared" si="3"/>
        <v>1.2397448046714743</v>
      </c>
      <c r="L19" s="140"/>
    </row>
    <row r="20" spans="1:12" s="87" customFormat="1" ht="15.75" customHeight="1" x14ac:dyDescent="0.2">
      <c r="A20" s="83">
        <v>14</v>
      </c>
      <c r="B20" s="84" t="s">
        <v>26</v>
      </c>
      <c r="C20" s="85">
        <v>992.74</v>
      </c>
      <c r="D20" s="85">
        <v>1075.75</v>
      </c>
      <c r="E20" s="85">
        <v>962.3</v>
      </c>
      <c r="F20" s="85">
        <f t="shared" si="2"/>
        <v>-30.440000000000055</v>
      </c>
      <c r="G20" s="86">
        <f t="shared" si="4"/>
        <v>-3.0662610552612017</v>
      </c>
      <c r="H20" s="85">
        <f>(C20/t1a!H20)*100</f>
        <v>64.873095119847349</v>
      </c>
      <c r="I20" s="85">
        <f>(D20/t1a!I20)*100</f>
        <v>73.408487611144849</v>
      </c>
      <c r="J20" s="85">
        <f>(E20/t1a!J20)*100</f>
        <v>62.346934808806189</v>
      </c>
      <c r="K20" s="85">
        <f t="shared" si="3"/>
        <v>-2.5261603110411599</v>
      </c>
      <c r="L20" s="140"/>
    </row>
    <row r="21" spans="1:12" s="87" customFormat="1" ht="15.75" customHeight="1" x14ac:dyDescent="0.2">
      <c r="A21" s="83">
        <v>15</v>
      </c>
      <c r="B21" s="84" t="s">
        <v>27</v>
      </c>
      <c r="C21" s="85">
        <v>77.84</v>
      </c>
      <c r="D21" s="85">
        <v>45.62</v>
      </c>
      <c r="E21" s="85">
        <v>89.34</v>
      </c>
      <c r="F21" s="85">
        <f t="shared" si="2"/>
        <v>11.5</v>
      </c>
      <c r="G21" s="86">
        <f t="shared" si="4"/>
        <v>14.773895169578621</v>
      </c>
      <c r="H21" s="85">
        <f>(C21/t1a!H21)*100</f>
        <v>83.242433964281886</v>
      </c>
      <c r="I21" s="85">
        <f>(D21/t1a!I21)*100</f>
        <v>54.471641791044775</v>
      </c>
      <c r="J21" s="85">
        <f>(E21/t1a!J21)*100</f>
        <v>78.644366197183103</v>
      </c>
      <c r="K21" s="85">
        <f t="shared" si="3"/>
        <v>-4.5980677670987831</v>
      </c>
      <c r="L21" s="140"/>
    </row>
    <row r="22" spans="1:12" s="87" customFormat="1" ht="15.75" customHeight="1" x14ac:dyDescent="0.2">
      <c r="A22" s="83">
        <v>16</v>
      </c>
      <c r="B22" s="84" t="s">
        <v>28</v>
      </c>
      <c r="C22" s="85">
        <v>293.43</v>
      </c>
      <c r="D22" s="85">
        <v>311.24</v>
      </c>
      <c r="E22" s="85">
        <v>291.19</v>
      </c>
      <c r="F22" s="85">
        <f t="shared" si="2"/>
        <v>-2.2400000000000091</v>
      </c>
      <c r="G22" s="86">
        <f t="shared" si="4"/>
        <v>-0.76338479364755107</v>
      </c>
      <c r="H22" s="85">
        <f>(C22/t1a!H22)*100</f>
        <v>83.493626223537447</v>
      </c>
      <c r="I22" s="85">
        <f>(D22/t1a!I22)*100</f>
        <v>87.78946774602997</v>
      </c>
      <c r="J22" s="85">
        <f>(E22/t1a!J22)*100</f>
        <v>80.991850471448842</v>
      </c>
      <c r="K22" s="85">
        <f t="shared" si="3"/>
        <v>-2.501775752088605</v>
      </c>
      <c r="L22" s="140"/>
    </row>
    <row r="23" spans="1:12" s="87" customFormat="1" ht="15.75" customHeight="1" x14ac:dyDescent="0.2">
      <c r="A23" s="83">
        <v>17</v>
      </c>
      <c r="B23" s="84" t="s">
        <v>29</v>
      </c>
      <c r="C23" s="85">
        <v>152.18</v>
      </c>
      <c r="D23" s="85">
        <v>90.16</v>
      </c>
      <c r="E23" s="85">
        <v>265.08</v>
      </c>
      <c r="F23" s="85">
        <f t="shared" si="2"/>
        <v>112.89999999999998</v>
      </c>
      <c r="G23" s="86">
        <f t="shared" si="4"/>
        <v>74.188461032987234</v>
      </c>
      <c r="H23" s="85">
        <f>(C23/t1a!H23)*100</f>
        <v>65.048087198119262</v>
      </c>
      <c r="I23" s="85">
        <f>(D23/t1a!I23)*100</f>
        <v>47.385294581384343</v>
      </c>
      <c r="J23" s="85">
        <f>(E23/t1a!J23)*100</f>
        <v>67.639704006124006</v>
      </c>
      <c r="K23" s="85">
        <f t="shared" si="3"/>
        <v>2.5916168080047441</v>
      </c>
      <c r="L23" s="140"/>
    </row>
    <row r="24" spans="1:12" s="87" customFormat="1" ht="15.75" customHeight="1" x14ac:dyDescent="0.2">
      <c r="A24" s="83">
        <v>18</v>
      </c>
      <c r="B24" s="84" t="s">
        <v>30</v>
      </c>
      <c r="C24" s="85">
        <v>5653.84</v>
      </c>
      <c r="D24" s="85">
        <v>4669.68</v>
      </c>
      <c r="E24" s="85">
        <v>6661.72</v>
      </c>
      <c r="F24" s="85">
        <f t="shared" si="2"/>
        <v>1007.8800000000001</v>
      </c>
      <c r="G24" s="86">
        <f t="shared" si="4"/>
        <v>17.826468382550622</v>
      </c>
      <c r="H24" s="85">
        <f>(C24/t1a!H24)*100</f>
        <v>47.435045540274785</v>
      </c>
      <c r="I24" s="85">
        <f>(D24/t1a!I24)*100</f>
        <v>45.020115826281788</v>
      </c>
      <c r="J24" s="85">
        <f>(E24/t1a!J24)*100</f>
        <v>49.311628988047609</v>
      </c>
      <c r="K24" s="85">
        <f t="shared" si="3"/>
        <v>1.8765834477728234</v>
      </c>
      <c r="L24" s="140"/>
    </row>
    <row r="25" spans="1:12" s="87" customFormat="1" ht="15.75" customHeight="1" x14ac:dyDescent="0.2">
      <c r="A25" s="83">
        <v>19</v>
      </c>
      <c r="B25" s="84" t="s">
        <v>31</v>
      </c>
      <c r="C25" s="85">
        <v>3389.92</v>
      </c>
      <c r="D25" s="85">
        <v>3142.04</v>
      </c>
      <c r="E25" s="85">
        <v>3658.35</v>
      </c>
      <c r="F25" s="85">
        <f t="shared" si="2"/>
        <v>268.42999999999984</v>
      </c>
      <c r="G25" s="86">
        <f t="shared" si="4"/>
        <v>7.9184759522348562</v>
      </c>
      <c r="H25" s="85">
        <f>(C25/t1a!H25)*100</f>
        <v>47.66867939173892</v>
      </c>
      <c r="I25" s="85">
        <f>(D25/t1a!I25)*100</f>
        <v>46.531989224619878</v>
      </c>
      <c r="J25" s="85">
        <f>(E25/t1a!J25)*100</f>
        <v>42.589912814285938</v>
      </c>
      <c r="K25" s="85">
        <f t="shared" si="3"/>
        <v>-5.0787665774529813</v>
      </c>
      <c r="L25" s="140"/>
    </row>
    <row r="26" spans="1:12" s="87" customFormat="1" ht="15.75" customHeight="1" x14ac:dyDescent="0.2">
      <c r="A26" s="83">
        <v>20</v>
      </c>
      <c r="B26" s="84" t="s">
        <v>32</v>
      </c>
      <c r="C26" s="85">
        <v>1245.33</v>
      </c>
      <c r="D26" s="85">
        <v>1398.67</v>
      </c>
      <c r="E26" s="85">
        <v>2503.31</v>
      </c>
      <c r="F26" s="85">
        <f t="shared" si="2"/>
        <v>1257.98</v>
      </c>
      <c r="G26" s="86">
        <f t="shared" si="4"/>
        <v>101.01579501015796</v>
      </c>
      <c r="H26" s="85">
        <f>(C26/t1a!H26)*100</f>
        <v>55.494010908702009</v>
      </c>
      <c r="I26" s="85">
        <f>(D26/t1a!I26)*100</f>
        <v>67.110496945967853</v>
      </c>
      <c r="J26" s="85">
        <f>(E26/t1a!J26)*100</f>
        <v>51.63603885321546</v>
      </c>
      <c r="K26" s="85">
        <f t="shared" si="3"/>
        <v>-3.8579720554865489</v>
      </c>
      <c r="L26" s="140"/>
    </row>
    <row r="27" spans="1:12" s="87" customFormat="1" ht="15.75" customHeight="1" x14ac:dyDescent="0.2">
      <c r="A27" s="83">
        <v>21</v>
      </c>
      <c r="B27" s="84" t="s">
        <v>33</v>
      </c>
      <c r="C27" s="85">
        <v>434</v>
      </c>
      <c r="D27" s="85">
        <v>355</v>
      </c>
      <c r="E27" s="85">
        <v>594.39</v>
      </c>
      <c r="F27" s="85">
        <f t="shared" si="2"/>
        <v>160.38999999999999</v>
      </c>
      <c r="G27" s="86">
        <f t="shared" si="4"/>
        <v>36.956221198156683</v>
      </c>
      <c r="H27" s="85">
        <f>(C27/t1a!H27)*100</f>
        <v>40.409683426443202</v>
      </c>
      <c r="I27" s="85">
        <f>(D27/t1a!I27)*100</f>
        <v>39.798206278026903</v>
      </c>
      <c r="J27" s="85">
        <f>(E27/t1a!J27)*100</f>
        <v>39.622301918487608</v>
      </c>
      <c r="K27" s="85">
        <f t="shared" si="3"/>
        <v>-0.78738150795559392</v>
      </c>
      <c r="L27" s="140"/>
    </row>
    <row r="28" spans="1:12" s="87" customFormat="1" ht="15.75" customHeight="1" x14ac:dyDescent="0.2">
      <c r="A28" s="83">
        <v>22</v>
      </c>
      <c r="B28" s="84" t="s">
        <v>34</v>
      </c>
      <c r="C28" s="85">
        <v>1809.5</v>
      </c>
      <c r="D28" s="85">
        <v>1647.66</v>
      </c>
      <c r="E28" s="85">
        <v>1851.06</v>
      </c>
      <c r="F28" s="85">
        <f t="shared" si="2"/>
        <v>41.559999999999945</v>
      </c>
      <c r="G28" s="86">
        <f t="shared" si="4"/>
        <v>2.2967670627245065</v>
      </c>
      <c r="H28" s="85">
        <f>(C28/t1a!H28)*100</f>
        <v>66.116880174801409</v>
      </c>
      <c r="I28" s="85">
        <f>(D28/t1a!I28)*100</f>
        <v>62.920447255063706</v>
      </c>
      <c r="J28" s="85">
        <f>(E28/t1a!J28)*100</f>
        <v>43.134175327398985</v>
      </c>
      <c r="K28" s="85">
        <f t="shared" si="3"/>
        <v>-22.982704847402424</v>
      </c>
      <c r="L28" s="140"/>
    </row>
    <row r="29" spans="1:12" s="87" customFormat="1" ht="15.75" customHeight="1" x14ac:dyDescent="0.2">
      <c r="A29" s="83">
        <v>23</v>
      </c>
      <c r="B29" s="84" t="s">
        <v>35</v>
      </c>
      <c r="C29" s="85">
        <v>11.7</v>
      </c>
      <c r="D29" s="85">
        <v>10.92</v>
      </c>
      <c r="E29" s="85">
        <v>12.19</v>
      </c>
      <c r="F29" s="85">
        <f t="shared" si="2"/>
        <v>0.49000000000000021</v>
      </c>
      <c r="G29" s="86">
        <f t="shared" si="4"/>
        <v>4.18803418803419</v>
      </c>
      <c r="H29" s="85">
        <f>(C29/t1a!H29)*100</f>
        <v>28.924598269468476</v>
      </c>
      <c r="I29" s="85">
        <f>(D29/t1a!I29)*100</f>
        <v>27.211562422128083</v>
      </c>
      <c r="J29" s="85">
        <f>(E29/t1a!J29)*100</f>
        <v>56.38297872340425</v>
      </c>
      <c r="K29" s="85">
        <f t="shared" si="3"/>
        <v>27.458380453935774</v>
      </c>
      <c r="L29" s="140"/>
    </row>
    <row r="30" spans="1:12" s="87" customFormat="1" ht="15.75" customHeight="1" x14ac:dyDescent="0.2">
      <c r="A30" s="83">
        <v>24</v>
      </c>
      <c r="B30" s="84" t="s">
        <v>36</v>
      </c>
      <c r="C30" s="85">
        <v>328.87</v>
      </c>
      <c r="D30" s="85">
        <v>328.83</v>
      </c>
      <c r="E30" s="85">
        <v>370.44</v>
      </c>
      <c r="F30" s="85">
        <f t="shared" si="2"/>
        <v>41.569999999999993</v>
      </c>
      <c r="G30" s="86">
        <f t="shared" si="4"/>
        <v>12.640252987502659</v>
      </c>
      <c r="H30" s="85">
        <f>(C30/t1a!H30)*100</f>
        <v>70.115555176530791</v>
      </c>
      <c r="I30" s="85">
        <f>(D30/t1a!I30)*100</f>
        <v>71.414920186773813</v>
      </c>
      <c r="J30" s="85">
        <f>(E30/t1a!J30)*100</f>
        <v>67.689946277820411</v>
      </c>
      <c r="K30" s="85">
        <f t="shared" si="3"/>
        <v>-2.4256088987103794</v>
      </c>
      <c r="L30" s="140"/>
    </row>
    <row r="31" spans="1:12" s="87" customFormat="1" ht="15.75" customHeight="1" x14ac:dyDescent="0.2">
      <c r="A31" s="83">
        <v>25</v>
      </c>
      <c r="B31" s="84" t="s">
        <v>37</v>
      </c>
      <c r="C31" s="85">
        <v>2.61</v>
      </c>
      <c r="D31" s="85">
        <v>18.11</v>
      </c>
      <c r="E31" s="85">
        <v>2.27</v>
      </c>
      <c r="F31" s="85">
        <f t="shared" si="2"/>
        <v>-0.33999999999999986</v>
      </c>
      <c r="G31" s="86">
        <f t="shared" si="4"/>
        <v>-13.026819923371644</v>
      </c>
      <c r="H31" s="85">
        <f>(C31/t1a!H31)*100</f>
        <v>24.622641509433961</v>
      </c>
      <c r="I31" s="85">
        <f>(D31/t1a!I31)*100</f>
        <v>158.44269466316709</v>
      </c>
      <c r="J31" s="85">
        <f>(E31/t1a!J31)*100</f>
        <v>25.707814269535671</v>
      </c>
      <c r="K31" s="85">
        <f t="shared" si="3"/>
        <v>1.0851727601017096</v>
      </c>
      <c r="L31" s="140"/>
    </row>
    <row r="32" spans="1:12" s="87" customFormat="1" ht="15.75" customHeight="1" x14ac:dyDescent="0.2">
      <c r="A32" s="83">
        <v>26</v>
      </c>
      <c r="B32" s="84" t="s">
        <v>38</v>
      </c>
      <c r="C32" s="85">
        <v>1922.81</v>
      </c>
      <c r="D32" s="85">
        <v>1693.28</v>
      </c>
      <c r="E32" s="85">
        <v>2273.52</v>
      </c>
      <c r="F32" s="85">
        <f t="shared" si="2"/>
        <v>350.71000000000004</v>
      </c>
      <c r="G32" s="86">
        <f t="shared" si="4"/>
        <v>18.239451635887065</v>
      </c>
      <c r="H32" s="85">
        <f>(C32/t1a!H32)*100</f>
        <v>66.268373800210227</v>
      </c>
      <c r="I32" s="85">
        <f>(D32/t1a!I32)*100</f>
        <v>63.846040729526834</v>
      </c>
      <c r="J32" s="85">
        <f>(E32/t1a!J32)*100</f>
        <v>64.719546355127406</v>
      </c>
      <c r="K32" s="85">
        <f t="shared" si="3"/>
        <v>-1.5488274450828214</v>
      </c>
      <c r="L32" s="140"/>
    </row>
    <row r="33" spans="1:12" s="87" customFormat="1" ht="15.75" customHeight="1" x14ac:dyDescent="0.2">
      <c r="A33" s="83">
        <v>27</v>
      </c>
      <c r="B33" s="84" t="s">
        <v>39</v>
      </c>
      <c r="C33" s="85">
        <v>5.59</v>
      </c>
      <c r="D33" s="85">
        <v>25.74</v>
      </c>
      <c r="E33" s="85">
        <v>1.84</v>
      </c>
      <c r="F33" s="85">
        <f t="shared" si="2"/>
        <v>-3.75</v>
      </c>
      <c r="G33" s="86">
        <f t="shared" si="4"/>
        <v>-67.084078711985697</v>
      </c>
      <c r="H33" s="85">
        <f>(C33/t1a!H33)*100</f>
        <v>53.288846520495703</v>
      </c>
      <c r="I33" s="85">
        <f>(D33/t1a!I33)*100</f>
        <v>92.390524048815507</v>
      </c>
      <c r="J33" s="85">
        <f>(E33/t1a!J33)*100</f>
        <v>34.392523364485982</v>
      </c>
      <c r="K33" s="85">
        <f t="shared" si="3"/>
        <v>-18.896323156009721</v>
      </c>
      <c r="L33" s="140"/>
    </row>
    <row r="34" spans="1:12" s="87" customFormat="1" ht="15.75" customHeight="1" x14ac:dyDescent="0.2">
      <c r="A34" s="83">
        <v>28</v>
      </c>
      <c r="B34" s="84" t="s">
        <v>40</v>
      </c>
      <c r="C34" s="85">
        <v>109.47</v>
      </c>
      <c r="D34" s="85">
        <v>92.68</v>
      </c>
      <c r="E34" s="85">
        <v>138.29</v>
      </c>
      <c r="F34" s="85">
        <f t="shared" si="2"/>
        <v>28.819999999999993</v>
      </c>
      <c r="G34" s="86">
        <f t="shared" si="4"/>
        <v>26.326847538138299</v>
      </c>
      <c r="H34" s="85">
        <f>(C34/t1a!H34)*100</f>
        <v>73.175133689839583</v>
      </c>
      <c r="I34" s="85">
        <f>(D34/t1a!I34)*100</f>
        <v>61.803147506001601</v>
      </c>
      <c r="J34" s="85">
        <f>(E34/t1a!J34)*100</f>
        <v>71.98480037478528</v>
      </c>
      <c r="K34" s="85">
        <f t="shared" si="3"/>
        <v>-1.1903333150543034</v>
      </c>
      <c r="L34" s="140"/>
    </row>
    <row r="35" spans="1:12" s="87" customFormat="1" ht="15.75" customHeight="1" x14ac:dyDescent="0.2">
      <c r="A35" s="83">
        <v>29</v>
      </c>
      <c r="B35" s="84" t="s">
        <v>41</v>
      </c>
      <c r="C35" s="85">
        <v>34.409999999999997</v>
      </c>
      <c r="D35" s="85">
        <v>34.340000000000003</v>
      </c>
      <c r="E35" s="85">
        <v>30.66</v>
      </c>
      <c r="F35" s="85">
        <f t="shared" si="2"/>
        <v>-3.7499999999999964</v>
      </c>
      <c r="G35" s="86">
        <f t="shared" si="4"/>
        <v>-10.897994768962501</v>
      </c>
      <c r="H35" s="85">
        <f>(C35/t1a!H35)*100</f>
        <v>68.368766143453215</v>
      </c>
      <c r="I35" s="85">
        <f>(D35/t1a!I35)*100</f>
        <v>64.476154712730022</v>
      </c>
      <c r="J35" s="85">
        <f>(E35/t1a!J35)*100</f>
        <v>64.357682619647349</v>
      </c>
      <c r="K35" s="85">
        <f t="shared" si="3"/>
        <v>-4.0110835238058655</v>
      </c>
      <c r="L35" s="140"/>
    </row>
    <row r="36" spans="1:12" s="87" customFormat="1" ht="15.75" customHeight="1" x14ac:dyDescent="0.2">
      <c r="A36" s="83">
        <v>30</v>
      </c>
      <c r="B36" s="84" t="s">
        <v>42</v>
      </c>
      <c r="C36" s="85">
        <v>11.46</v>
      </c>
      <c r="D36" s="85">
        <v>11.22</v>
      </c>
      <c r="E36" s="85">
        <v>11.71</v>
      </c>
      <c r="F36" s="85">
        <f t="shared" si="2"/>
        <v>0.25</v>
      </c>
      <c r="G36" s="86">
        <f t="shared" si="4"/>
        <v>2.1815008726003491</v>
      </c>
      <c r="H36" s="85">
        <f>(C36/t1a!H36)*100</f>
        <v>76.502002670226972</v>
      </c>
      <c r="I36" s="85">
        <f>(D36/t1a!I36)*100</f>
        <v>100</v>
      </c>
      <c r="J36" s="85">
        <f>(E36/t1a!J36)*100</f>
        <v>77.140974967061922</v>
      </c>
      <c r="K36" s="85">
        <f t="shared" si="3"/>
        <v>0.63897229683495027</v>
      </c>
      <c r="L36" s="140"/>
    </row>
    <row r="37" spans="1:12" s="87" customFormat="1" ht="15.75" customHeight="1" x14ac:dyDescent="0.2">
      <c r="A37" s="83">
        <v>31</v>
      </c>
      <c r="B37" s="84" t="s">
        <v>43</v>
      </c>
      <c r="C37" s="85">
        <v>645</v>
      </c>
      <c r="D37" s="85">
        <v>620</v>
      </c>
      <c r="E37" s="85">
        <v>858.41</v>
      </c>
      <c r="F37" s="85">
        <f t="shared" si="2"/>
        <v>213.40999999999997</v>
      </c>
      <c r="G37" s="86">
        <f t="shared" si="4"/>
        <v>33.086821705426352</v>
      </c>
      <c r="H37" s="85">
        <f>(C37/t1a!H37)*100</f>
        <v>51.848874598070736</v>
      </c>
      <c r="I37" s="85">
        <f>(D37/t1a!I37)*100</f>
        <v>56.210335448776064</v>
      </c>
      <c r="J37" s="85">
        <f>(E37/t1a!J37)*100</f>
        <v>56.637547670260361</v>
      </c>
      <c r="K37" s="85">
        <f t="shared" si="3"/>
        <v>4.7886730721896242</v>
      </c>
      <c r="L37" s="140"/>
    </row>
    <row r="38" spans="1:12" s="29" customFormat="1" ht="15.75" customHeight="1" x14ac:dyDescent="0.25">
      <c r="A38" s="151" t="s">
        <v>44</v>
      </c>
      <c r="B38" s="152"/>
      <c r="C38" s="88">
        <f>SUM(C19:C37)</f>
        <v>20011.760000000002</v>
      </c>
      <c r="D38" s="88">
        <f>SUM(D19:D37)</f>
        <v>18109.320000000003</v>
      </c>
      <c r="E38" s="88">
        <f>SUM(E19:E37)</f>
        <v>24089.809999999998</v>
      </c>
      <c r="F38" s="88">
        <f t="shared" ref="F38:F59" si="5">(E38-C38)</f>
        <v>4078.0499999999956</v>
      </c>
      <c r="G38" s="89">
        <f t="shared" si="4"/>
        <v>20.378267578663724</v>
      </c>
      <c r="H38" s="88">
        <f>(C38/t1a!H38)*100</f>
        <v>53.24924896158462</v>
      </c>
      <c r="I38" s="88">
        <f>(D38/t1a!I38)*100</f>
        <v>52.588689028878989</v>
      </c>
      <c r="J38" s="88">
        <f>(E38/t1a!J38)*100</f>
        <v>50.797617448539313</v>
      </c>
      <c r="K38" s="88">
        <f t="shared" ref="K38:K59" si="6">(J38-H38)</f>
        <v>-2.4516315130453066</v>
      </c>
      <c r="L38" s="141"/>
    </row>
    <row r="39" spans="1:12" s="87" customFormat="1" ht="15.75" customHeight="1" x14ac:dyDescent="0.2">
      <c r="A39" s="83">
        <v>32</v>
      </c>
      <c r="B39" s="84" t="s">
        <v>45</v>
      </c>
      <c r="C39" s="85">
        <v>2807.74</v>
      </c>
      <c r="D39" s="85">
        <v>4590.88</v>
      </c>
      <c r="E39" s="85">
        <v>4177.4399999999996</v>
      </c>
      <c r="F39" s="85">
        <f t="shared" si="5"/>
        <v>1369.6999999999998</v>
      </c>
      <c r="G39" s="86">
        <f t="shared" si="4"/>
        <v>48.783006973580171</v>
      </c>
      <c r="H39" s="85">
        <f>(C39/t1a!H39)*100</f>
        <v>94.762918887175104</v>
      </c>
      <c r="I39" s="85">
        <f>(D39/t1a!I39)*100</f>
        <v>96.095583171634843</v>
      </c>
      <c r="J39" s="85">
        <f>(E39/t1a!J39)*100</f>
        <v>92.715590425354833</v>
      </c>
      <c r="K39" s="85">
        <f t="shared" si="6"/>
        <v>-2.0473284618202712</v>
      </c>
      <c r="L39" s="140"/>
    </row>
    <row r="40" spans="1:12" s="29" customFormat="1" ht="15.75" customHeight="1" x14ac:dyDescent="0.25">
      <c r="A40" s="151" t="s">
        <v>46</v>
      </c>
      <c r="B40" s="152"/>
      <c r="C40" s="88">
        <f>SUM(C39:C39)</f>
        <v>2807.74</v>
      </c>
      <c r="D40" s="88">
        <f>SUM(D39:D39)</f>
        <v>4590.88</v>
      </c>
      <c r="E40" s="88">
        <f>SUM(E39:E39)</f>
        <v>4177.4399999999996</v>
      </c>
      <c r="F40" s="88">
        <f t="shared" si="5"/>
        <v>1369.6999999999998</v>
      </c>
      <c r="G40" s="89">
        <f t="shared" si="4"/>
        <v>48.783006973580171</v>
      </c>
      <c r="H40" s="88">
        <f>(C40/t1a!H40)*100</f>
        <v>94.762918887175104</v>
      </c>
      <c r="I40" s="88">
        <f>(D40/t1a!I40)*100</f>
        <v>96.095583171634843</v>
      </c>
      <c r="J40" s="88">
        <f>(E40/t1a!J40)*100</f>
        <v>92.715590425354833</v>
      </c>
      <c r="K40" s="88">
        <f t="shared" si="6"/>
        <v>-2.0473284618202712</v>
      </c>
      <c r="L40" s="141"/>
    </row>
    <row r="41" spans="1:12" s="87" customFormat="1" ht="15.75" customHeight="1" x14ac:dyDescent="0.2">
      <c r="A41" s="83">
        <v>33</v>
      </c>
      <c r="B41" s="84" t="s">
        <v>47</v>
      </c>
      <c r="C41" s="85">
        <v>2877.11</v>
      </c>
      <c r="D41" s="85">
        <v>2950.02</v>
      </c>
      <c r="E41" s="85">
        <v>3505.42</v>
      </c>
      <c r="F41" s="85">
        <f t="shared" si="5"/>
        <v>628.30999999999995</v>
      </c>
      <c r="G41" s="86">
        <f t="shared" si="4"/>
        <v>21.838233505149262</v>
      </c>
      <c r="H41" s="85">
        <f>(C41/t1a!H41)*100</f>
        <v>55.210971921583088</v>
      </c>
      <c r="I41" s="85">
        <f>(D41/t1a!I41)*100</f>
        <v>59.806229131315334</v>
      </c>
      <c r="J41" s="85">
        <f>(E41/t1a!J41)*100</f>
        <v>58.577432426786977</v>
      </c>
      <c r="K41" s="85">
        <f t="shared" si="6"/>
        <v>3.3664605052038894</v>
      </c>
      <c r="L41" s="140"/>
    </row>
    <row r="42" spans="1:12" s="29" customFormat="1" ht="15.75" customHeight="1" x14ac:dyDescent="0.25">
      <c r="A42" s="151" t="s">
        <v>48</v>
      </c>
      <c r="B42" s="152"/>
      <c r="C42" s="88">
        <f>SUM(C41:C41)</f>
        <v>2877.11</v>
      </c>
      <c r="D42" s="88">
        <f>SUM(D41:D41)</f>
        <v>2950.02</v>
      </c>
      <c r="E42" s="88">
        <f>SUM(E41:E41)</f>
        <v>3505.42</v>
      </c>
      <c r="F42" s="88">
        <f t="shared" si="5"/>
        <v>628.30999999999995</v>
      </c>
      <c r="G42" s="89">
        <f t="shared" si="4"/>
        <v>21.838233505149262</v>
      </c>
      <c r="H42" s="88">
        <f>(C42/t1a!H42)*100</f>
        <v>55.210971921583088</v>
      </c>
      <c r="I42" s="88">
        <f>(D42/t1a!I42)*100</f>
        <v>59.806229131315334</v>
      </c>
      <c r="J42" s="88">
        <f>(E42/t1a!J42)*100</f>
        <v>58.577432426786977</v>
      </c>
      <c r="K42" s="88">
        <f t="shared" si="6"/>
        <v>3.3664605052038894</v>
      </c>
      <c r="L42" s="141"/>
    </row>
    <row r="43" spans="1:12" s="87" customFormat="1" ht="15.75" customHeight="1" x14ac:dyDescent="0.2">
      <c r="A43" s="83">
        <v>34</v>
      </c>
      <c r="B43" s="84" t="s">
        <v>49</v>
      </c>
      <c r="C43" s="85">
        <v>817.72</v>
      </c>
      <c r="D43" s="85">
        <v>720.14</v>
      </c>
      <c r="E43" s="85">
        <v>918.87</v>
      </c>
      <c r="F43" s="85">
        <f t="shared" si="5"/>
        <v>101.14999999999998</v>
      </c>
      <c r="G43" s="86">
        <f t="shared" si="4"/>
        <v>12.369759819987278</v>
      </c>
      <c r="H43" s="85">
        <f>(C43/t1a!H43)*100</f>
        <v>77.08521870286576</v>
      </c>
      <c r="I43" s="85">
        <f>(D43/t1a!I43)*100</f>
        <v>80.603062320916891</v>
      </c>
      <c r="J43" s="85">
        <f>(E43/t1a!J43)*100</f>
        <v>62.44402008820871</v>
      </c>
      <c r="K43" s="85">
        <f t="shared" si="6"/>
        <v>-14.64119861465705</v>
      </c>
      <c r="L43" s="140"/>
    </row>
    <row r="44" spans="1:12" s="87" customFormat="1" ht="15.75" customHeight="1" x14ac:dyDescent="0.2">
      <c r="A44" s="83">
        <v>35</v>
      </c>
      <c r="B44" s="84" t="s">
        <v>50</v>
      </c>
      <c r="C44" s="85">
        <v>138.51</v>
      </c>
      <c r="D44" s="85">
        <v>139.72999999999999</v>
      </c>
      <c r="E44" s="85">
        <v>160.61000000000001</v>
      </c>
      <c r="F44" s="85">
        <f t="shared" si="5"/>
        <v>22.100000000000023</v>
      </c>
      <c r="G44" s="86">
        <f t="shared" si="4"/>
        <v>15.955526676774257</v>
      </c>
      <c r="H44" s="85">
        <f>(C44/t1a!H44)*100</f>
        <v>68.107390470570877</v>
      </c>
      <c r="I44" s="85">
        <f>(D44/t1a!I44)*100</f>
        <v>71.040723981900442</v>
      </c>
      <c r="J44" s="85">
        <f>(E44/t1a!J44)*100</f>
        <v>68.133033555338741</v>
      </c>
      <c r="K44" s="85">
        <f t="shared" si="6"/>
        <v>2.5643084767864366E-2</v>
      </c>
      <c r="L44" s="140"/>
    </row>
    <row r="45" spans="1:12" s="87" customFormat="1" ht="15.75" customHeight="1" x14ac:dyDescent="0.2">
      <c r="A45" s="83">
        <v>36</v>
      </c>
      <c r="B45" s="84" t="s">
        <v>51</v>
      </c>
      <c r="C45" s="85">
        <v>497.2</v>
      </c>
      <c r="D45" s="85">
        <v>490.35</v>
      </c>
      <c r="E45" s="85">
        <v>436.89</v>
      </c>
      <c r="F45" s="85">
        <f t="shared" si="5"/>
        <v>-60.31</v>
      </c>
      <c r="G45" s="86">
        <f t="shared" si="4"/>
        <v>-12.129927594529365</v>
      </c>
      <c r="H45" s="85">
        <f>(C45/t1a!H45)*100</f>
        <v>95.642973934788884</v>
      </c>
      <c r="I45" s="85">
        <f>(D45/t1a!I45)*100</f>
        <v>97.537445547311677</v>
      </c>
      <c r="J45" s="85">
        <f>(E45/t1a!J45)*100</f>
        <v>95.64141856392294</v>
      </c>
      <c r="K45" s="85">
        <f t="shared" si="6"/>
        <v>-1.555370865943928E-3</v>
      </c>
      <c r="L45" s="140"/>
    </row>
    <row r="46" spans="1:12" s="87" customFormat="1" ht="15.75" customHeight="1" x14ac:dyDescent="0.2">
      <c r="A46" s="83">
        <v>37</v>
      </c>
      <c r="B46" s="84" t="s">
        <v>52</v>
      </c>
      <c r="C46" s="85">
        <v>45.46</v>
      </c>
      <c r="D46" s="85">
        <v>31.81</v>
      </c>
      <c r="E46" s="85">
        <v>51.25</v>
      </c>
      <c r="F46" s="85">
        <f t="shared" si="5"/>
        <v>5.7899999999999991</v>
      </c>
      <c r="G46" s="86">
        <f t="shared" si="4"/>
        <v>12.73647162340519</v>
      </c>
      <c r="H46" s="85">
        <f>(C46/t1a!H46)*100</f>
        <v>100</v>
      </c>
      <c r="I46" s="85">
        <f>(D46/t1a!I46)*100</f>
        <v>99.811735174144957</v>
      </c>
      <c r="J46" s="85">
        <f>(E46/t1a!J46)*100</f>
        <v>99.379484196238124</v>
      </c>
      <c r="K46" s="85">
        <f t="shared" si="6"/>
        <v>-0.62051580376187587</v>
      </c>
      <c r="L46" s="140"/>
    </row>
    <row r="47" spans="1:12" s="87" customFormat="1" ht="15.75" customHeight="1" x14ac:dyDescent="0.2">
      <c r="A47" s="83">
        <v>38</v>
      </c>
      <c r="B47" s="84" t="s">
        <v>53</v>
      </c>
      <c r="C47" s="85">
        <v>272.99</v>
      </c>
      <c r="D47" s="85">
        <v>238.23</v>
      </c>
      <c r="E47" s="85">
        <v>308.83999999999997</v>
      </c>
      <c r="F47" s="85">
        <f t="shared" si="5"/>
        <v>35.849999999999966</v>
      </c>
      <c r="G47" s="86">
        <f t="shared" si="4"/>
        <v>13.132349170299266</v>
      </c>
      <c r="H47" s="85">
        <f>(C47/t1a!H47)*100</f>
        <v>88.19215610260386</v>
      </c>
      <c r="I47" s="85">
        <f>(D47/t1a!I47)*100</f>
        <v>85.997400909681616</v>
      </c>
      <c r="J47" s="85">
        <f>(E47/t1a!J47)*100</f>
        <v>84.537267675799953</v>
      </c>
      <c r="K47" s="85">
        <f t="shared" si="6"/>
        <v>-3.6548884268039075</v>
      </c>
      <c r="L47" s="140"/>
    </row>
    <row r="48" spans="1:12" s="87" customFormat="1" ht="15.75" customHeight="1" x14ac:dyDescent="0.2">
      <c r="A48" s="83">
        <v>39</v>
      </c>
      <c r="B48" s="84" t="s">
        <v>54</v>
      </c>
      <c r="C48" s="85">
        <v>60.8</v>
      </c>
      <c r="D48" s="85">
        <v>57.27</v>
      </c>
      <c r="E48" s="85">
        <v>86.07</v>
      </c>
      <c r="F48" s="85">
        <f t="shared" si="5"/>
        <v>25.269999999999996</v>
      </c>
      <c r="G48" s="86">
        <f t="shared" si="4"/>
        <v>41.5625</v>
      </c>
      <c r="H48" s="85">
        <f>(C48/t1a!H48)*100</f>
        <v>96.020214782059384</v>
      </c>
      <c r="I48" s="85">
        <f>(D48/t1a!I48)*100</f>
        <v>95.322902796271649</v>
      </c>
      <c r="J48" s="85">
        <f>(E48/t1a!J48)*100</f>
        <v>98.264642082429489</v>
      </c>
      <c r="K48" s="85">
        <f t="shared" si="6"/>
        <v>2.2444273003701056</v>
      </c>
      <c r="L48" s="140"/>
    </row>
    <row r="49" spans="1:12" s="87" customFormat="1" ht="15.75" customHeight="1" x14ac:dyDescent="0.2">
      <c r="A49" s="83">
        <v>40</v>
      </c>
      <c r="B49" s="84" t="s">
        <v>55</v>
      </c>
      <c r="C49" s="85">
        <v>65.64</v>
      </c>
      <c r="D49" s="85">
        <v>68.3</v>
      </c>
      <c r="E49" s="85">
        <v>71.91</v>
      </c>
      <c r="F49" s="85">
        <f t="shared" si="5"/>
        <v>6.269999999999996</v>
      </c>
      <c r="G49" s="86">
        <f t="shared" si="4"/>
        <v>9.5521023765996276</v>
      </c>
      <c r="H49" s="85">
        <f>(C49/t1a!H49)*100</f>
        <v>72.322609078889371</v>
      </c>
      <c r="I49" s="85">
        <f>(D49/t1a!I49)*100</f>
        <v>80.24908941369992</v>
      </c>
      <c r="J49" s="85">
        <f>(E49/t1a!J49)*100</f>
        <v>75.164628410159921</v>
      </c>
      <c r="K49" s="85">
        <f t="shared" si="6"/>
        <v>2.8420193312705493</v>
      </c>
      <c r="L49" s="140"/>
    </row>
    <row r="50" spans="1:12" s="87" customFormat="1" ht="15.75" customHeight="1" x14ac:dyDescent="0.2">
      <c r="A50" s="83">
        <v>41</v>
      </c>
      <c r="B50" s="84" t="s">
        <v>56</v>
      </c>
      <c r="C50" s="85">
        <v>109.5</v>
      </c>
      <c r="D50" s="85">
        <v>105.68</v>
      </c>
      <c r="E50" s="85">
        <v>126.67</v>
      </c>
      <c r="F50" s="85">
        <f t="shared" si="5"/>
        <v>17.170000000000002</v>
      </c>
      <c r="G50" s="86">
        <f t="shared" si="4"/>
        <v>15.680365296803656</v>
      </c>
      <c r="H50" s="85">
        <f>(C50/t1a!H50)*100</f>
        <v>87.10524222416673</v>
      </c>
      <c r="I50" s="85">
        <f>(D50/t1a!I50)*100</f>
        <v>93.887704335465543</v>
      </c>
      <c r="J50" s="85">
        <f>(E50/t1a!J50)*100</f>
        <v>88.327173837249845</v>
      </c>
      <c r="K50" s="85">
        <f t="shared" si="6"/>
        <v>1.2219316130831146</v>
      </c>
      <c r="L50" s="140"/>
    </row>
    <row r="51" spans="1:12" s="29" customFormat="1" ht="15.75" customHeight="1" x14ac:dyDescent="0.25">
      <c r="A51" s="151" t="s">
        <v>57</v>
      </c>
      <c r="B51" s="152"/>
      <c r="C51" s="88">
        <f>SUM(C43:C50)</f>
        <v>2007.8200000000002</v>
      </c>
      <c r="D51" s="88">
        <f>SUM(D43:D50)</f>
        <v>1851.51</v>
      </c>
      <c r="E51" s="88">
        <f>SUM(E43:E50)</f>
        <v>2161.1099999999997</v>
      </c>
      <c r="F51" s="88">
        <f t="shared" si="5"/>
        <v>153.28999999999951</v>
      </c>
      <c r="G51" s="89">
        <f t="shared" si="4"/>
        <v>7.6346485242700783</v>
      </c>
      <c r="H51" s="88">
        <f>(C51/t1a!H51)*100</f>
        <v>83.008586867095801</v>
      </c>
      <c r="I51" s="88">
        <f>(D51/t1a!I51)*100</f>
        <v>85.737902292197262</v>
      </c>
      <c r="J51" s="88">
        <f>(E51/t1a!J51)*100</f>
        <v>74.325992825722835</v>
      </c>
      <c r="K51" s="88">
        <f t="shared" si="6"/>
        <v>-8.6825940413729654</v>
      </c>
      <c r="L51" s="141"/>
    </row>
    <row r="52" spans="1:12" s="87" customFormat="1" ht="15.75" customHeight="1" x14ac:dyDescent="0.2">
      <c r="A52" s="83">
        <v>42</v>
      </c>
      <c r="B52" s="84" t="s">
        <v>58</v>
      </c>
      <c r="C52" s="85">
        <v>0</v>
      </c>
      <c r="D52" s="85">
        <v>0</v>
      </c>
      <c r="E52" s="85">
        <v>0</v>
      </c>
      <c r="F52" s="85">
        <f t="shared" si="5"/>
        <v>0</v>
      </c>
      <c r="G52" s="86">
        <v>0</v>
      </c>
      <c r="H52" s="85">
        <v>0</v>
      </c>
      <c r="I52" s="85">
        <v>0</v>
      </c>
      <c r="J52" s="85">
        <v>0</v>
      </c>
      <c r="K52" s="85">
        <f t="shared" si="6"/>
        <v>0</v>
      </c>
      <c r="L52" s="140"/>
    </row>
    <row r="53" spans="1:12" s="87" customFormat="1" ht="15.75" customHeight="1" x14ac:dyDescent="0.2">
      <c r="A53" s="83">
        <v>43</v>
      </c>
      <c r="B53" s="84" t="s">
        <v>59</v>
      </c>
      <c r="C53" s="85">
        <v>0</v>
      </c>
      <c r="D53" s="85">
        <v>0</v>
      </c>
      <c r="E53" s="85">
        <v>0</v>
      </c>
      <c r="F53" s="85">
        <f t="shared" si="5"/>
        <v>0</v>
      </c>
      <c r="G53" s="86">
        <v>0</v>
      </c>
      <c r="H53" s="85">
        <v>0</v>
      </c>
      <c r="I53" s="85">
        <v>0</v>
      </c>
      <c r="J53" s="85">
        <v>0</v>
      </c>
      <c r="K53" s="85">
        <f t="shared" si="6"/>
        <v>0</v>
      </c>
      <c r="L53" s="140"/>
    </row>
    <row r="54" spans="1:12" s="87" customFormat="1" ht="15.75" customHeight="1" x14ac:dyDescent="0.2">
      <c r="A54" s="83">
        <v>44</v>
      </c>
      <c r="B54" s="84" t="s">
        <v>60</v>
      </c>
      <c r="C54" s="85">
        <v>0</v>
      </c>
      <c r="D54" s="85">
        <v>0</v>
      </c>
      <c r="E54" s="85">
        <v>0</v>
      </c>
      <c r="F54" s="85">
        <f t="shared" si="5"/>
        <v>0</v>
      </c>
      <c r="G54" s="86">
        <v>0</v>
      </c>
      <c r="H54" s="85">
        <v>0</v>
      </c>
      <c r="I54" s="85">
        <v>0</v>
      </c>
      <c r="J54" s="85">
        <v>0</v>
      </c>
      <c r="K54" s="85">
        <f t="shared" si="6"/>
        <v>0</v>
      </c>
      <c r="L54" s="140"/>
    </row>
    <row r="55" spans="1:12" s="87" customFormat="1" ht="15.75" customHeight="1" x14ac:dyDescent="0.2">
      <c r="A55" s="83">
        <v>45</v>
      </c>
      <c r="B55" s="84" t="s">
        <v>61</v>
      </c>
      <c r="C55" s="85">
        <v>0</v>
      </c>
      <c r="D55" s="85">
        <v>0</v>
      </c>
      <c r="E55" s="85">
        <v>0</v>
      </c>
      <c r="F55" s="85">
        <f t="shared" si="5"/>
        <v>0</v>
      </c>
      <c r="G55" s="86">
        <v>0</v>
      </c>
      <c r="H55" s="85">
        <v>0</v>
      </c>
      <c r="I55" s="85">
        <v>0</v>
      </c>
      <c r="J55" s="85">
        <v>0</v>
      </c>
      <c r="K55" s="85">
        <f t="shared" si="6"/>
        <v>0</v>
      </c>
      <c r="L55" s="140"/>
    </row>
    <row r="56" spans="1:12" s="87" customFormat="1" ht="15.75" customHeight="1" x14ac:dyDescent="0.2">
      <c r="A56" s="83">
        <v>46</v>
      </c>
      <c r="B56" s="84" t="s">
        <v>62</v>
      </c>
      <c r="C56" s="85">
        <v>0</v>
      </c>
      <c r="D56" s="85">
        <v>0</v>
      </c>
      <c r="E56" s="85">
        <v>0</v>
      </c>
      <c r="F56" s="85">
        <f t="shared" si="5"/>
        <v>0</v>
      </c>
      <c r="G56" s="86">
        <v>0</v>
      </c>
      <c r="H56" s="85">
        <v>0</v>
      </c>
      <c r="I56" s="85">
        <v>0</v>
      </c>
      <c r="J56" s="85">
        <v>0</v>
      </c>
      <c r="K56" s="85">
        <f t="shared" si="6"/>
        <v>0</v>
      </c>
      <c r="L56" s="140"/>
    </row>
    <row r="57" spans="1:12" s="87" customFormat="1" ht="15.75" customHeight="1" x14ac:dyDescent="0.2">
      <c r="A57" s="83">
        <v>47</v>
      </c>
      <c r="B57" s="84" t="s">
        <v>63</v>
      </c>
      <c r="C57" s="85">
        <v>0</v>
      </c>
      <c r="D57" s="85">
        <v>0</v>
      </c>
      <c r="E57" s="85">
        <v>0</v>
      </c>
      <c r="F57" s="85">
        <f t="shared" si="5"/>
        <v>0</v>
      </c>
      <c r="G57" s="86">
        <v>0</v>
      </c>
      <c r="H57" s="85">
        <v>0</v>
      </c>
      <c r="I57" s="85">
        <v>0</v>
      </c>
      <c r="J57" s="85">
        <v>0</v>
      </c>
      <c r="K57" s="85">
        <f t="shared" si="6"/>
        <v>0</v>
      </c>
      <c r="L57" s="140"/>
    </row>
    <row r="58" spans="1:12" s="29" customFormat="1" ht="15.75" customHeight="1" x14ac:dyDescent="0.25">
      <c r="A58" s="151" t="s">
        <v>64</v>
      </c>
      <c r="B58" s="152"/>
      <c r="C58" s="88">
        <f>SUM(C52:C57)</f>
        <v>0</v>
      </c>
      <c r="D58" s="88">
        <f>SUM(D52:D57)</f>
        <v>0</v>
      </c>
      <c r="E58" s="88">
        <f>SUM(E52:E57)</f>
        <v>0</v>
      </c>
      <c r="F58" s="88">
        <f t="shared" si="5"/>
        <v>0</v>
      </c>
      <c r="G58" s="89">
        <v>0</v>
      </c>
      <c r="H58" s="88">
        <v>0</v>
      </c>
      <c r="I58" s="88">
        <v>0</v>
      </c>
      <c r="J58" s="88">
        <v>0</v>
      </c>
      <c r="K58" s="88">
        <f t="shared" si="6"/>
        <v>0</v>
      </c>
      <c r="L58" s="141"/>
    </row>
    <row r="59" spans="1:12" s="29" customFormat="1" ht="15.75" customHeight="1" x14ac:dyDescent="0.25">
      <c r="A59" s="151" t="s">
        <v>65</v>
      </c>
      <c r="B59" s="152"/>
      <c r="C59" s="88">
        <f>SUM(C18+C38+C40+C42+C51+C58)</f>
        <v>62916.43</v>
      </c>
      <c r="D59" s="88">
        <f>SUM(D18+D38+D40+D42+D51+D58)</f>
        <v>61180.76</v>
      </c>
      <c r="E59" s="88">
        <f>SUM(E18+E38+E40+E42+E51+E58)</f>
        <v>70170.37</v>
      </c>
      <c r="F59" s="88">
        <f t="shared" si="5"/>
        <v>7253.9399999999951</v>
      </c>
      <c r="G59" s="89">
        <f t="shared" si="4"/>
        <v>11.5294844287891</v>
      </c>
      <c r="H59" s="88">
        <f>(C59/t1a!H59)*100</f>
        <v>45.138847137789341</v>
      </c>
      <c r="I59" s="88">
        <f>(D59/t1a!I59)*100</f>
        <v>46.342828899901718</v>
      </c>
      <c r="J59" s="88">
        <f>(E59/t1a!J59)*100</f>
        <v>43.652069521448439</v>
      </c>
      <c r="K59" s="88">
        <f t="shared" si="6"/>
        <v>-1.4867776163409019</v>
      </c>
      <c r="L59" s="141"/>
    </row>
    <row r="60" spans="1:12" x14ac:dyDescent="0.2">
      <c r="G60" s="24" t="str">
        <f t="shared" si="4"/>
        <v/>
      </c>
      <c r="L60" s="140"/>
    </row>
    <row r="61" spans="1:12" x14ac:dyDescent="0.2">
      <c r="G61" s="24" t="str">
        <f t="shared" ref="G61" si="7">IF(C61=0,"",(E61-C61)/C61*100)</f>
        <v/>
      </c>
    </row>
    <row r="65" spans="3:11" x14ac:dyDescent="0.2">
      <c r="C65" s="124"/>
      <c r="D65" s="124"/>
      <c r="E65" s="124"/>
      <c r="F65" s="124"/>
      <c r="G65" s="124"/>
      <c r="H65" s="124"/>
      <c r="I65" s="124"/>
      <c r="J65" s="124"/>
      <c r="K65" s="124"/>
    </row>
  </sheetData>
  <mergeCells count="14">
    <mergeCell ref="L2:L60"/>
    <mergeCell ref="A18:B18"/>
    <mergeCell ref="A38:B38"/>
    <mergeCell ref="A40:B40"/>
    <mergeCell ref="A42:B42"/>
    <mergeCell ref="A51:B51"/>
    <mergeCell ref="A58:B58"/>
    <mergeCell ref="A59:B59"/>
    <mergeCell ref="F4:G4"/>
    <mergeCell ref="I2:K2"/>
    <mergeCell ref="A3:A4"/>
    <mergeCell ref="B3:B4"/>
    <mergeCell ref="C3:G3"/>
    <mergeCell ref="H3:K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4"/>
  <sheetViews>
    <sheetView view="pageBreakPreview" zoomScale="90" zoomScaleNormal="100" zoomScaleSheetLayoutView="90" workbookViewId="0">
      <pane xSplit="2" ySplit="5" topLeftCell="C51" activePane="bottomRight" state="frozen"/>
      <selection activeCell="G10" sqref="G10"/>
      <selection pane="topRight" activeCell="G10" sqref="G10"/>
      <selection pane="bottomLeft" activeCell="G10" sqref="G10"/>
      <selection pane="bottomRight" activeCell="C62" sqref="C62:S66"/>
    </sheetView>
  </sheetViews>
  <sheetFormatPr defaultRowHeight="12.75" x14ac:dyDescent="0.2"/>
  <cols>
    <col min="1" max="1" width="5.7109375" style="2" customWidth="1"/>
    <col min="2" max="2" width="31" style="2" customWidth="1"/>
    <col min="3" max="3" width="12.28515625" style="2" customWidth="1"/>
    <col min="4" max="4" width="11.42578125" style="2" customWidth="1"/>
    <col min="5" max="5" width="11.42578125" style="3" customWidth="1"/>
    <col min="6" max="6" width="10.85546875" style="2" customWidth="1"/>
    <col min="7" max="7" width="8" style="4" customWidth="1"/>
    <col min="8" max="8" width="12.140625" style="2" bestFit="1" customWidth="1"/>
    <col min="9" max="9" width="11.5703125" style="3" customWidth="1"/>
    <col min="10" max="10" width="11.5703125" style="2" customWidth="1"/>
    <col min="11" max="11" width="11" style="4" customWidth="1"/>
    <col min="12" max="12" width="11.140625" style="24" customWidth="1"/>
    <col min="13" max="13" width="12" style="3" bestFit="1" customWidth="1"/>
    <col min="14" max="14" width="12" style="2" bestFit="1" customWidth="1"/>
    <col min="15" max="15" width="12.7109375" style="3" customWidth="1"/>
    <col min="16" max="16" width="15.5703125" style="2" customWidth="1"/>
    <col min="17" max="17" width="0.140625" style="5" customWidth="1"/>
    <col min="18" max="18" width="5.7109375" style="5" customWidth="1"/>
    <col min="19" max="227" width="9.140625" style="5" customWidth="1"/>
    <col min="228" max="229" width="9.140625" style="2" customWidth="1"/>
    <col min="230" max="16384" width="9.140625" style="2"/>
  </cols>
  <sheetData>
    <row r="1" spans="1:255" s="97" customFormat="1" ht="24" customHeight="1" x14ac:dyDescent="0.35">
      <c r="A1" s="97" t="s">
        <v>130</v>
      </c>
      <c r="C1" s="97" t="s">
        <v>131</v>
      </c>
    </row>
    <row r="2" spans="1:255" s="9" customFormat="1" ht="18.75" customHeight="1" x14ac:dyDescent="0.25">
      <c r="A2" s="8"/>
      <c r="B2" s="8"/>
      <c r="C2" s="170" t="s">
        <v>68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8" t="s">
        <v>2</v>
      </c>
      <c r="O2" s="178"/>
      <c r="P2" s="178"/>
      <c r="Q2" s="21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</row>
    <row r="3" spans="1:255" s="13" customFormat="1" ht="22.5" customHeight="1" x14ac:dyDescent="0.2">
      <c r="A3" s="153" t="s">
        <v>3</v>
      </c>
      <c r="B3" s="153" t="s">
        <v>4</v>
      </c>
      <c r="C3" s="173" t="s">
        <v>132</v>
      </c>
      <c r="D3" s="173"/>
      <c r="E3" s="173"/>
      <c r="F3" s="173"/>
      <c r="G3" s="173"/>
      <c r="H3" s="173" t="s">
        <v>133</v>
      </c>
      <c r="I3" s="173"/>
      <c r="J3" s="173"/>
      <c r="K3" s="173"/>
      <c r="L3" s="179"/>
      <c r="M3" s="175" t="s">
        <v>134</v>
      </c>
      <c r="N3" s="175"/>
      <c r="O3" s="175"/>
      <c r="P3" s="175"/>
      <c r="Q3" s="175"/>
      <c r="R3" s="139" t="s">
        <v>135</v>
      </c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</row>
    <row r="4" spans="1:255" s="13" customFormat="1" ht="38.25" customHeight="1" x14ac:dyDescent="0.2">
      <c r="A4" s="153"/>
      <c r="B4" s="153"/>
      <c r="C4" s="65" t="s">
        <v>7</v>
      </c>
      <c r="D4" s="65" t="s">
        <v>8</v>
      </c>
      <c r="E4" s="65" t="s">
        <v>9</v>
      </c>
      <c r="F4" s="153" t="str">
        <f>"GROWTH DURING THE YEAR " &amp;AsOn!D1</f>
        <v>GROWTH DURING THE YEAR 2022-23</v>
      </c>
      <c r="G4" s="153"/>
      <c r="H4" s="65" t="str">
        <f>C4</f>
        <v>As on  31ST MAR 22</v>
      </c>
      <c r="I4" s="65" t="str">
        <f>D4</f>
        <v>As on 31ST DEC 21</v>
      </c>
      <c r="J4" s="65" t="str">
        <f>E4</f>
        <v>As on 31ST DEC 22</v>
      </c>
      <c r="K4" s="153" t="str">
        <f>F4</f>
        <v>GROWTH DURING THE YEAR 2022-23</v>
      </c>
      <c r="L4" s="154"/>
      <c r="M4" s="108" t="str">
        <f>H4</f>
        <v>As on  31ST MAR 22</v>
      </c>
      <c r="N4" s="108" t="str">
        <f>I4</f>
        <v>As on 31ST DEC 21</v>
      </c>
      <c r="O4" s="108" t="str">
        <f>J4</f>
        <v>As on 31ST DEC 22</v>
      </c>
      <c r="P4" s="156" t="str">
        <f>F4</f>
        <v>GROWTH DURING THE YEAR 2022-23</v>
      </c>
      <c r="Q4" s="156"/>
      <c r="R4" s="139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</row>
    <row r="5" spans="1:255" s="13" customFormat="1" ht="18.75" customHeight="1" x14ac:dyDescent="0.2">
      <c r="A5" s="23"/>
      <c r="B5" s="23"/>
      <c r="C5" s="64" t="str">
        <f>RIGHT(C4,7)</f>
        <v xml:space="preserve"> MAR 22</v>
      </c>
      <c r="D5" s="64" t="str">
        <f t="shared" ref="D5:E5" si="0">RIGHT(D4,7)</f>
        <v xml:space="preserve"> DEC 21</v>
      </c>
      <c r="E5" s="64" t="str">
        <f t="shared" si="0"/>
        <v xml:space="preserve"> DEC 22</v>
      </c>
      <c r="F5" s="68" t="s">
        <v>10</v>
      </c>
      <c r="G5" s="68" t="s">
        <v>11</v>
      </c>
      <c r="H5" s="64" t="str">
        <f>RIGHT(H4,7)</f>
        <v xml:space="preserve"> MAR 22</v>
      </c>
      <c r="I5" s="64" t="str">
        <f t="shared" ref="I5:J5" si="1">RIGHT(I4,7)</f>
        <v xml:space="preserve"> DEC 21</v>
      </c>
      <c r="J5" s="64" t="str">
        <f t="shared" si="1"/>
        <v xml:space="preserve"> DEC 22</v>
      </c>
      <c r="K5" s="68" t="s">
        <v>10</v>
      </c>
      <c r="L5" s="44" t="s">
        <v>11</v>
      </c>
      <c r="M5" s="108" t="str">
        <f>RIGHT(M4,7)</f>
        <v xml:space="preserve"> MAR 22</v>
      </c>
      <c r="N5" s="108" t="str">
        <f t="shared" ref="N5:O5" si="2">RIGHT(N4,7)</f>
        <v xml:space="preserve"> DEC 21</v>
      </c>
      <c r="O5" s="108" t="str">
        <f t="shared" si="2"/>
        <v xml:space="preserve"> DEC 22</v>
      </c>
      <c r="P5" s="66" t="s">
        <v>10</v>
      </c>
      <c r="Q5" s="113" t="s">
        <v>11</v>
      </c>
      <c r="R5" s="139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</row>
    <row r="6" spans="1:255" ht="15.75" customHeight="1" x14ac:dyDescent="0.2">
      <c r="A6" s="83">
        <v>1</v>
      </c>
      <c r="B6" s="84" t="s">
        <v>12</v>
      </c>
      <c r="C6" s="85">
        <v>0</v>
      </c>
      <c r="D6" s="85">
        <v>0</v>
      </c>
      <c r="E6" s="85">
        <v>0</v>
      </c>
      <c r="F6" s="85">
        <f t="shared" ref="F6:F59" si="3">(E6-C6)</f>
        <v>0</v>
      </c>
      <c r="G6" s="86">
        <v>0</v>
      </c>
      <c r="H6" s="83">
        <f>(C6+[4]t1a!H6)</f>
        <v>10493.72</v>
      </c>
      <c r="I6" s="83">
        <f>(D6+[4]t1a!I6)</f>
        <v>10791.45</v>
      </c>
      <c r="J6" s="83">
        <f>(E6+[4]t1a!J6)</f>
        <v>12434</v>
      </c>
      <c r="K6" s="83">
        <f t="shared" ref="K6:K59" si="4">(J6-H6)</f>
        <v>1940.2800000000007</v>
      </c>
      <c r="L6" s="86">
        <f>IF(H6=0,"",(J6-H6)/H6*100)</f>
        <v>18.489915873493867</v>
      </c>
      <c r="M6" s="85">
        <f>(H6/[4]t1a!C6)*100</f>
        <v>71.857716008592476</v>
      </c>
      <c r="N6" s="85">
        <f>(I6/[4]t1a!D6)*100</f>
        <v>76.936485665642891</v>
      </c>
      <c r="O6" s="85">
        <f>(J6/[4]t1a!E6)*100</f>
        <v>73.011430863154359</v>
      </c>
      <c r="P6" s="85">
        <f t="shared" ref="P6:P59" si="5">(O6-M6)</f>
        <v>1.1537148545618834</v>
      </c>
      <c r="Q6" s="114"/>
      <c r="R6" s="140"/>
    </row>
    <row r="7" spans="1:255" ht="15.75" customHeight="1" x14ac:dyDescent="0.2">
      <c r="A7" s="83">
        <v>2</v>
      </c>
      <c r="B7" s="84" t="s">
        <v>13</v>
      </c>
      <c r="C7" s="85">
        <v>0</v>
      </c>
      <c r="D7" s="85">
        <v>0</v>
      </c>
      <c r="E7" s="85">
        <v>0</v>
      </c>
      <c r="F7" s="85">
        <f t="shared" si="3"/>
        <v>0</v>
      </c>
      <c r="G7" s="86">
        <v>0</v>
      </c>
      <c r="H7" s="83">
        <f>(C7+[4]t1a!H7)</f>
        <v>5615.76</v>
      </c>
      <c r="I7" s="83">
        <f>(D7+[4]t1a!I7)</f>
        <v>5586.02</v>
      </c>
      <c r="J7" s="83">
        <f>(E7+[4]t1a!J7)</f>
        <v>5683.68</v>
      </c>
      <c r="K7" s="83">
        <f t="shared" si="4"/>
        <v>67.920000000000073</v>
      </c>
      <c r="L7" s="86">
        <f t="shared" ref="L7:L59" si="6">IF(H7=0,"",(J7-H7)/H7*100)</f>
        <v>1.209453395444251</v>
      </c>
      <c r="M7" s="85">
        <f>(H7/[4]t1a!C7)*100</f>
        <v>110.7400337598006</v>
      </c>
      <c r="N7" s="85">
        <f>(I7/[4]t1a!D7)*100</f>
        <v>104.29890697526784</v>
      </c>
      <c r="O7" s="85">
        <f>(J7/[4]t1a!E7)*100</f>
        <v>110.27171751467237</v>
      </c>
      <c r="P7" s="85">
        <f t="shared" si="5"/>
        <v>-0.46831624512822145</v>
      </c>
      <c r="R7" s="140"/>
    </row>
    <row r="8" spans="1:255" ht="15.75" customHeight="1" x14ac:dyDescent="0.2">
      <c r="A8" s="83">
        <v>3</v>
      </c>
      <c r="B8" s="84" t="s">
        <v>14</v>
      </c>
      <c r="C8" s="85">
        <v>0</v>
      </c>
      <c r="D8" s="85">
        <v>0</v>
      </c>
      <c r="E8" s="85">
        <v>0</v>
      </c>
      <c r="F8" s="85">
        <f t="shared" si="3"/>
        <v>0</v>
      </c>
      <c r="G8" s="86">
        <v>0</v>
      </c>
      <c r="H8" s="83">
        <f>(C8+[4]t1a!H8)</f>
        <v>1459.15</v>
      </c>
      <c r="I8" s="83">
        <f>(D8+[4]t1a!I8)</f>
        <v>1362.84</v>
      </c>
      <c r="J8" s="83">
        <f>(E8+[4]t1a!J8)</f>
        <v>1709.04</v>
      </c>
      <c r="K8" s="83">
        <f t="shared" si="4"/>
        <v>249.88999999999987</v>
      </c>
      <c r="L8" s="86">
        <f t="shared" si="6"/>
        <v>17.125723880341283</v>
      </c>
      <c r="M8" s="85">
        <f>(H8/[4]t1a!C8)*100</f>
        <v>74.738901722557159</v>
      </c>
      <c r="N8" s="85">
        <f>(I8/[4]t1a!D8)*100</f>
        <v>76.353857358955679</v>
      </c>
      <c r="O8" s="85">
        <f>(J8/[4]t1a!E8)*100</f>
        <v>88.422098281267793</v>
      </c>
      <c r="P8" s="85">
        <f t="shared" si="5"/>
        <v>13.683196558710634</v>
      </c>
      <c r="R8" s="140"/>
    </row>
    <row r="9" spans="1:255" ht="15.75" customHeight="1" x14ac:dyDescent="0.2">
      <c r="A9" s="83">
        <v>4</v>
      </c>
      <c r="B9" s="84" t="s">
        <v>15</v>
      </c>
      <c r="C9" s="85">
        <v>0</v>
      </c>
      <c r="D9" s="85">
        <v>0</v>
      </c>
      <c r="E9" s="85">
        <v>0</v>
      </c>
      <c r="F9" s="85">
        <f t="shared" si="3"/>
        <v>0</v>
      </c>
      <c r="G9" s="86">
        <v>0</v>
      </c>
      <c r="H9" s="83">
        <f>(C9+[4]t1a!H9)</f>
        <v>5241.7</v>
      </c>
      <c r="I9" s="83">
        <f>(D9+[4]t1a!I9)</f>
        <v>5563.69</v>
      </c>
      <c r="J9" s="83">
        <f>(E9+[4]t1a!J9)</f>
        <v>4756.96</v>
      </c>
      <c r="K9" s="83">
        <f t="shared" si="4"/>
        <v>-484.73999999999978</v>
      </c>
      <c r="L9" s="86">
        <f t="shared" si="6"/>
        <v>-9.2477631302821557</v>
      </c>
      <c r="M9" s="85">
        <f>(H9/[4]t1a!C9)*100</f>
        <v>123.30307428482712</v>
      </c>
      <c r="N9" s="85">
        <f>(I9/[4]t1a!D9)*100</f>
        <v>134.77800602707336</v>
      </c>
      <c r="O9" s="85">
        <f>(J9/[4]t1a!E9)*100</f>
        <v>94.684336447705221</v>
      </c>
      <c r="P9" s="85">
        <f t="shared" si="5"/>
        <v>-28.618737837121898</v>
      </c>
      <c r="R9" s="140"/>
    </row>
    <row r="10" spans="1:255" ht="15.75" customHeight="1" x14ac:dyDescent="0.2">
      <c r="A10" s="83">
        <v>5</v>
      </c>
      <c r="B10" s="84" t="s">
        <v>16</v>
      </c>
      <c r="C10" s="85">
        <v>0</v>
      </c>
      <c r="D10" s="85">
        <v>0</v>
      </c>
      <c r="E10" s="85">
        <v>0</v>
      </c>
      <c r="F10" s="85">
        <f t="shared" si="3"/>
        <v>0</v>
      </c>
      <c r="G10" s="86">
        <v>0</v>
      </c>
      <c r="H10" s="83">
        <f>(C10+[4]t1a!H10)</f>
        <v>4791.43</v>
      </c>
      <c r="I10" s="83">
        <f>(D10+[4]t1a!I10)</f>
        <v>4348.3599999999997</v>
      </c>
      <c r="J10" s="83">
        <f>(E10+[4]t1a!J10)</f>
        <v>4783.92</v>
      </c>
      <c r="K10" s="83">
        <f t="shared" si="4"/>
        <v>-7.5100000000002183</v>
      </c>
      <c r="L10" s="86">
        <f t="shared" si="6"/>
        <v>-0.15673817628558109</v>
      </c>
      <c r="M10" s="85">
        <f>(H10/[4]t1a!C10)*100</f>
        <v>43.652704703336752</v>
      </c>
      <c r="N10" s="85">
        <f>(I10/[4]t1a!D10)*100</f>
        <v>42.000073407113916</v>
      </c>
      <c r="O10" s="85">
        <f>(J10/[4]t1a!E10)*100</f>
        <v>44.627576460052339</v>
      </c>
      <c r="P10" s="85">
        <f t="shared" si="5"/>
        <v>0.97487175671558646</v>
      </c>
      <c r="R10" s="140"/>
    </row>
    <row r="11" spans="1:255" ht="15.75" customHeight="1" x14ac:dyDescent="0.2">
      <c r="A11" s="83">
        <v>6</v>
      </c>
      <c r="B11" s="84" t="s">
        <v>17</v>
      </c>
      <c r="C11" s="85">
        <v>0</v>
      </c>
      <c r="D11" s="85">
        <v>0</v>
      </c>
      <c r="E11" s="85">
        <v>0</v>
      </c>
      <c r="F11" s="85">
        <f t="shared" si="3"/>
        <v>0</v>
      </c>
      <c r="G11" s="86">
        <v>0</v>
      </c>
      <c r="H11" s="83">
        <f>(C11+[4]t1a!H11)</f>
        <v>4089.19</v>
      </c>
      <c r="I11" s="83">
        <f>(D11+[4]t1a!I11)</f>
        <v>4306.55</v>
      </c>
      <c r="J11" s="83">
        <f>(E11+[4]t1a!J11)</f>
        <v>4950.22</v>
      </c>
      <c r="K11" s="83">
        <f t="shared" si="4"/>
        <v>861.0300000000002</v>
      </c>
      <c r="L11" s="86">
        <f t="shared" si="6"/>
        <v>21.056248303453746</v>
      </c>
      <c r="M11" s="85">
        <f>(H11/[4]t1a!C11)*100</f>
        <v>104.48078859017534</v>
      </c>
      <c r="N11" s="85">
        <f>(I11/[4]t1a!D11)*100</f>
        <v>112.41291460998535</v>
      </c>
      <c r="O11" s="85">
        <f>(J11/[4]t1a!E11)*100</f>
        <v>125.68795226609114</v>
      </c>
      <c r="P11" s="85">
        <f t="shared" si="5"/>
        <v>21.207163675915808</v>
      </c>
      <c r="R11" s="140"/>
    </row>
    <row r="12" spans="1:255" ht="15.75" customHeight="1" x14ac:dyDescent="0.2">
      <c r="A12" s="83">
        <v>7</v>
      </c>
      <c r="B12" s="84" t="s">
        <v>18</v>
      </c>
      <c r="C12" s="85">
        <v>0</v>
      </c>
      <c r="D12" s="85">
        <v>0</v>
      </c>
      <c r="E12" s="85">
        <v>98.31</v>
      </c>
      <c r="F12" s="85">
        <f t="shared" si="3"/>
        <v>98.31</v>
      </c>
      <c r="G12" s="86">
        <v>0</v>
      </c>
      <c r="H12" s="83">
        <f>(C12+[4]t1a!H12)</f>
        <v>693.6</v>
      </c>
      <c r="I12" s="83">
        <f>(D12+[4]t1a!I12)</f>
        <v>704.18</v>
      </c>
      <c r="J12" s="83">
        <f>(E12+[4]t1a!J12)</f>
        <v>1025.33</v>
      </c>
      <c r="K12" s="83">
        <f t="shared" si="4"/>
        <v>331.7299999999999</v>
      </c>
      <c r="L12" s="86">
        <f t="shared" si="6"/>
        <v>47.827277970011515</v>
      </c>
      <c r="M12" s="85">
        <f>(H12/[4]t1a!C12)*100</f>
        <v>74.068536890103914</v>
      </c>
      <c r="N12" s="85">
        <f>(I12/[4]t1a!D12)*100</f>
        <v>75.978895350719128</v>
      </c>
      <c r="O12" s="85">
        <f>(J12/[4]t1a!E12)*100</f>
        <v>106.49791746730786</v>
      </c>
      <c r="P12" s="85">
        <f t="shared" si="5"/>
        <v>32.429380577203943</v>
      </c>
      <c r="R12" s="140"/>
    </row>
    <row r="13" spans="1:255" ht="15.75" customHeight="1" x14ac:dyDescent="0.2">
      <c r="A13" s="83">
        <v>8</v>
      </c>
      <c r="B13" s="84" t="s">
        <v>19</v>
      </c>
      <c r="C13" s="85">
        <v>0</v>
      </c>
      <c r="D13" s="85">
        <v>0</v>
      </c>
      <c r="E13" s="85">
        <v>0</v>
      </c>
      <c r="F13" s="85">
        <f t="shared" si="3"/>
        <v>0</v>
      </c>
      <c r="G13" s="86">
        <v>0</v>
      </c>
      <c r="H13" s="83">
        <f>(C13+[4]t1a!H13)</f>
        <v>301.76</v>
      </c>
      <c r="I13" s="83">
        <f>(D13+[4]t1a!I13)</f>
        <v>277.37</v>
      </c>
      <c r="J13" s="83">
        <f>(E13+[4]t1a!J13)</f>
        <v>309.08</v>
      </c>
      <c r="K13" s="83">
        <f t="shared" si="4"/>
        <v>7.3199999999999932</v>
      </c>
      <c r="L13" s="86">
        <f t="shared" si="6"/>
        <v>2.4257688229056185</v>
      </c>
      <c r="M13" s="85">
        <f>(H13/[4]t1a!C13)*100</f>
        <v>43.874494751228596</v>
      </c>
      <c r="N13" s="85">
        <f>(I13/[4]t1a!D13)*100</f>
        <v>43.875856177926828</v>
      </c>
      <c r="O13" s="85">
        <f>(J13/[4]t1a!E13)*100</f>
        <v>31.734688639047175</v>
      </c>
      <c r="P13" s="85">
        <f t="shared" si="5"/>
        <v>-12.139806112181422</v>
      </c>
      <c r="R13" s="140"/>
    </row>
    <row r="14" spans="1:255" ht="15.75" customHeight="1" x14ac:dyDescent="0.2">
      <c r="A14" s="83">
        <v>9</v>
      </c>
      <c r="B14" s="84" t="s">
        <v>20</v>
      </c>
      <c r="C14" s="85">
        <v>0</v>
      </c>
      <c r="D14" s="85">
        <v>0</v>
      </c>
      <c r="E14" s="85">
        <v>0</v>
      </c>
      <c r="F14" s="85">
        <f t="shared" si="3"/>
        <v>0</v>
      </c>
      <c r="G14" s="86">
        <v>0</v>
      </c>
      <c r="H14" s="83">
        <f>(C14+[4]t1a!H14)</f>
        <v>11476.07</v>
      </c>
      <c r="I14" s="83">
        <f>(D14+[4]t1a!I14)</f>
        <v>8269.2000000000007</v>
      </c>
      <c r="J14" s="83">
        <f>(E14+[4]t1a!J14)</f>
        <v>13166.47</v>
      </c>
      <c r="K14" s="83">
        <f t="shared" si="4"/>
        <v>1690.3999999999996</v>
      </c>
      <c r="L14" s="86">
        <f t="shared" si="6"/>
        <v>14.729781188159357</v>
      </c>
      <c r="M14" s="85">
        <f>(H14/[4]t1a!C14)*100</f>
        <v>85.340627944348952</v>
      </c>
      <c r="N14" s="85">
        <f>(I14/[4]t1a!D14)*100</f>
        <v>62.654330575619433</v>
      </c>
      <c r="O14" s="85">
        <f>(J14/[4]t1a!E14)*100</f>
        <v>94.154828605856039</v>
      </c>
      <c r="P14" s="85">
        <f t="shared" si="5"/>
        <v>8.8142006615070869</v>
      </c>
      <c r="R14" s="140"/>
    </row>
    <row r="15" spans="1:255" ht="15.75" customHeight="1" x14ac:dyDescent="0.2">
      <c r="A15" s="83">
        <v>10</v>
      </c>
      <c r="B15" s="84" t="s">
        <v>21</v>
      </c>
      <c r="C15" s="85">
        <v>10807</v>
      </c>
      <c r="D15" s="85">
        <v>11627</v>
      </c>
      <c r="E15" s="85">
        <v>11089</v>
      </c>
      <c r="F15" s="85">
        <f t="shared" si="3"/>
        <v>282</v>
      </c>
      <c r="G15" s="86">
        <f t="shared" ref="G15:G59" si="7">IF(C15=0,"",(E15-C15)/C15*100)</f>
        <v>2.6094198204867216</v>
      </c>
      <c r="H15" s="83">
        <f>(C15+[4]t1a!H15)</f>
        <v>49775.92</v>
      </c>
      <c r="I15" s="83">
        <f>(D15+[4]t1a!I15)</f>
        <v>47969</v>
      </c>
      <c r="J15" s="83">
        <f>(E15+[4]t1a!J15)</f>
        <v>53715.37</v>
      </c>
      <c r="K15" s="83">
        <f t="shared" si="4"/>
        <v>3939.4500000000044</v>
      </c>
      <c r="L15" s="86">
        <f t="shared" si="6"/>
        <v>7.9143690362729693</v>
      </c>
      <c r="M15" s="85">
        <f>(H15/[4]t1a!C15)*100</f>
        <v>72.277305069787147</v>
      </c>
      <c r="N15" s="85">
        <f>(I15/[4]t1a!D15)*100</f>
        <v>72.710048049959823</v>
      </c>
      <c r="O15" s="85">
        <f>(J15/[4]t1a!E15)*100</f>
        <v>74.502115975895407</v>
      </c>
      <c r="P15" s="85">
        <f t="shared" si="5"/>
        <v>2.2248109061082602</v>
      </c>
      <c r="R15" s="140"/>
    </row>
    <row r="16" spans="1:255" ht="15.75" customHeight="1" x14ac:dyDescent="0.2">
      <c r="A16" s="83">
        <v>11</v>
      </c>
      <c r="B16" s="84" t="s">
        <v>22</v>
      </c>
      <c r="C16" s="85">
        <v>0</v>
      </c>
      <c r="D16" s="85">
        <v>0</v>
      </c>
      <c r="E16" s="85">
        <v>0</v>
      </c>
      <c r="F16" s="85">
        <f t="shared" si="3"/>
        <v>0</v>
      </c>
      <c r="G16" s="86">
        <v>0</v>
      </c>
      <c r="H16" s="83">
        <f>(C16+[4]t1a!H16)</f>
        <v>3520.57</v>
      </c>
      <c r="I16" s="83">
        <f>(D16+[4]t1a!I16)</f>
        <v>3523.35</v>
      </c>
      <c r="J16" s="83">
        <f>(E16+[4]t1a!J16)</f>
        <v>3636.19</v>
      </c>
      <c r="K16" s="83">
        <f t="shared" si="4"/>
        <v>115.61999999999989</v>
      </c>
      <c r="L16" s="86">
        <f t="shared" si="6"/>
        <v>3.2841272862064916</v>
      </c>
      <c r="M16" s="85">
        <f>(H16/[4]t1a!C16)*100</f>
        <v>80.544548565990084</v>
      </c>
      <c r="N16" s="85">
        <f>(I16/[4]t1a!D16)*100</f>
        <v>84.765396635222615</v>
      </c>
      <c r="O16" s="85">
        <f>(J16/[4]t1a!E16)*100</f>
        <v>80.901483783837904</v>
      </c>
      <c r="P16" s="85">
        <f t="shared" si="5"/>
        <v>0.35693521784781979</v>
      </c>
      <c r="R16" s="140"/>
    </row>
    <row r="17" spans="1:18" ht="15.75" customHeight="1" x14ac:dyDescent="0.2">
      <c r="A17" s="83">
        <v>12</v>
      </c>
      <c r="B17" s="84" t="s">
        <v>23</v>
      </c>
      <c r="C17" s="85">
        <v>0</v>
      </c>
      <c r="D17" s="85">
        <v>0</v>
      </c>
      <c r="E17" s="85">
        <v>0</v>
      </c>
      <c r="F17" s="85">
        <f t="shared" si="3"/>
        <v>0</v>
      </c>
      <c r="G17" s="86">
        <v>0</v>
      </c>
      <c r="H17" s="83">
        <f>(C17+[4]t1a!H17)</f>
        <v>4558.21</v>
      </c>
      <c r="I17" s="83">
        <f>(D17+[4]t1a!I17)</f>
        <v>4637.43</v>
      </c>
      <c r="J17" s="83">
        <f>(E17+[4]t1a!J17)</f>
        <v>4945.67</v>
      </c>
      <c r="K17" s="83">
        <f t="shared" si="4"/>
        <v>387.46000000000004</v>
      </c>
      <c r="L17" s="86">
        <f t="shared" si="6"/>
        <v>8.5002665520017722</v>
      </c>
      <c r="M17" s="85">
        <f>(H17/[4]t1a!C17)*100</f>
        <v>43.125784681874478</v>
      </c>
      <c r="N17" s="85">
        <f>(I17/[4]t1a!D17)*100</f>
        <v>48.082527971234036</v>
      </c>
      <c r="O17" s="85">
        <f>(J17/[4]t1a!E17)*100</f>
        <v>46.869681082945732</v>
      </c>
      <c r="P17" s="85">
        <f t="shared" si="5"/>
        <v>3.7438964010712539</v>
      </c>
      <c r="R17" s="140"/>
    </row>
    <row r="18" spans="1:18" s="59" customFormat="1" ht="15.75" customHeight="1" x14ac:dyDescent="0.25">
      <c r="A18" s="151" t="s">
        <v>24</v>
      </c>
      <c r="B18" s="152"/>
      <c r="C18" s="88">
        <f>SUM(C6:C17)</f>
        <v>10807</v>
      </c>
      <c r="D18" s="88">
        <f>SUM(D6:D17)</f>
        <v>11627</v>
      </c>
      <c r="E18" s="88">
        <f>SUM(E6:E17)</f>
        <v>11187.31</v>
      </c>
      <c r="F18" s="88">
        <f t="shared" si="3"/>
        <v>380.30999999999949</v>
      </c>
      <c r="G18" s="89">
        <f t="shared" si="7"/>
        <v>3.5191079855649074</v>
      </c>
      <c r="H18" s="88">
        <f>SUM(H6:H17)</f>
        <v>102017.08</v>
      </c>
      <c r="I18" s="88">
        <f>SUM(I6:I17)</f>
        <v>97339.44</v>
      </c>
      <c r="J18" s="88">
        <f>SUM(J6:J17)</f>
        <v>111115.93000000001</v>
      </c>
      <c r="K18" s="122">
        <f t="shared" si="4"/>
        <v>9098.8500000000058</v>
      </c>
      <c r="L18" s="89">
        <f t="shared" si="6"/>
        <v>8.9189476899358482</v>
      </c>
      <c r="M18" s="88">
        <f>(H18/[4]t1a!C18)*100</f>
        <v>73.052940550948946</v>
      </c>
      <c r="N18" s="88">
        <f>(I18/[4]t1a!D18)*100</f>
        <v>72.635508088078254</v>
      </c>
      <c r="O18" s="88">
        <f>(J18/[4]t1a!E18)*100</f>
        <v>75.658194912644348</v>
      </c>
      <c r="P18" s="88">
        <f t="shared" si="5"/>
        <v>2.6052543616954011</v>
      </c>
      <c r="R18" s="141"/>
    </row>
    <row r="19" spans="1:18" ht="15.75" customHeight="1" x14ac:dyDescent="0.2">
      <c r="A19" s="83">
        <v>13</v>
      </c>
      <c r="B19" s="84" t="s">
        <v>25</v>
      </c>
      <c r="C19" s="85">
        <v>0</v>
      </c>
      <c r="D19" s="85">
        <v>0</v>
      </c>
      <c r="E19" s="85">
        <v>0</v>
      </c>
      <c r="F19" s="85">
        <f t="shared" si="3"/>
        <v>0</v>
      </c>
      <c r="G19" s="86">
        <v>0</v>
      </c>
      <c r="H19" s="83">
        <f>(C19+[4]t1a!H19)</f>
        <v>5395.64</v>
      </c>
      <c r="I19" s="83">
        <f>(D19+[4]t1a!I19)</f>
        <v>5112.72</v>
      </c>
      <c r="J19" s="83">
        <f>(E19+[4]t1a!J19)</f>
        <v>6409.46</v>
      </c>
      <c r="K19" s="83">
        <f t="shared" si="4"/>
        <v>1013.8199999999997</v>
      </c>
      <c r="L19" s="86">
        <f t="shared" si="6"/>
        <v>18.789615319035363</v>
      </c>
      <c r="M19" s="85">
        <f>(H19/[4]t1a!C19)*100</f>
        <v>64.250025006311134</v>
      </c>
      <c r="N19" s="85">
        <f>(I19/[4]t1a!D19)*100</f>
        <v>63.150327749993515</v>
      </c>
      <c r="O19" s="85">
        <f>(J19/[4]t1a!E19)*100</f>
        <v>69.879047820484033</v>
      </c>
      <c r="P19" s="85">
        <f t="shared" si="5"/>
        <v>5.6290228141728988</v>
      </c>
      <c r="R19" s="140"/>
    </row>
    <row r="20" spans="1:18" ht="15.75" customHeight="1" x14ac:dyDescent="0.2">
      <c r="A20" s="83">
        <v>14</v>
      </c>
      <c r="B20" s="84" t="s">
        <v>26</v>
      </c>
      <c r="C20" s="85">
        <v>0</v>
      </c>
      <c r="D20" s="85">
        <v>0</v>
      </c>
      <c r="E20" s="85">
        <v>0</v>
      </c>
      <c r="F20" s="85">
        <f t="shared" si="3"/>
        <v>0</v>
      </c>
      <c r="G20" s="86">
        <v>0</v>
      </c>
      <c r="H20" s="83">
        <f>(C20+[4]t1a!H20)</f>
        <v>1530.28</v>
      </c>
      <c r="I20" s="83">
        <f>(D20+[4]t1a!I20)</f>
        <v>1465.43</v>
      </c>
      <c r="J20" s="83">
        <f>(E20+[4]t1a!J20)</f>
        <v>1543.46</v>
      </c>
      <c r="K20" s="83">
        <f t="shared" si="4"/>
        <v>13.180000000000064</v>
      </c>
      <c r="L20" s="86">
        <f t="shared" si="6"/>
        <v>0.86128028857464412</v>
      </c>
      <c r="M20" s="85">
        <f>(H20/[4]t1a!C20)*100</f>
        <v>70.385855491621925</v>
      </c>
      <c r="N20" s="85">
        <f>(I20/[4]t1a!D20)*100</f>
        <v>109.94050700336852</v>
      </c>
      <c r="O20" s="85">
        <f>(J20/[4]t1a!E20)*100</f>
        <v>85.985192448037083</v>
      </c>
      <c r="P20" s="85">
        <f t="shared" si="5"/>
        <v>15.599336956415158</v>
      </c>
      <c r="R20" s="140"/>
    </row>
    <row r="21" spans="1:18" ht="15.75" customHeight="1" x14ac:dyDescent="0.2">
      <c r="A21" s="83">
        <v>15</v>
      </c>
      <c r="B21" s="84" t="s">
        <v>27</v>
      </c>
      <c r="C21" s="85">
        <v>0</v>
      </c>
      <c r="D21" s="85">
        <v>0</v>
      </c>
      <c r="E21" s="85">
        <v>0</v>
      </c>
      <c r="F21" s="85">
        <f t="shared" si="3"/>
        <v>0</v>
      </c>
      <c r="G21" s="86">
        <v>0</v>
      </c>
      <c r="H21" s="83">
        <f>(C21+[4]t1a!H21)</f>
        <v>93.51</v>
      </c>
      <c r="I21" s="83">
        <f>(D21+[4]t1a!I21)</f>
        <v>83.75</v>
      </c>
      <c r="J21" s="83">
        <f>(E21+[4]t1a!J21)</f>
        <v>113.6</v>
      </c>
      <c r="K21" s="83">
        <f t="shared" si="4"/>
        <v>20.089999999999989</v>
      </c>
      <c r="L21" s="86">
        <f t="shared" si="6"/>
        <v>21.484333226392888</v>
      </c>
      <c r="M21" s="85">
        <f>(H21/[4]t1a!C21)*100</f>
        <v>327.5306479859895</v>
      </c>
      <c r="N21" s="85">
        <f>(I21/[4]t1a!D21)*100</f>
        <v>296.35527246992217</v>
      </c>
      <c r="O21" s="85">
        <f>(J21/[4]t1a!E21)*100</f>
        <v>397.48075577326802</v>
      </c>
      <c r="P21" s="85">
        <f t="shared" si="5"/>
        <v>69.950107787278512</v>
      </c>
      <c r="R21" s="140"/>
    </row>
    <row r="22" spans="1:18" ht="15.75" customHeight="1" x14ac:dyDescent="0.2">
      <c r="A22" s="83">
        <v>16</v>
      </c>
      <c r="B22" s="84" t="s">
        <v>28</v>
      </c>
      <c r="C22" s="85">
        <v>0</v>
      </c>
      <c r="D22" s="85">
        <v>0</v>
      </c>
      <c r="E22" s="85">
        <v>0</v>
      </c>
      <c r="F22" s="85">
        <f t="shared" si="3"/>
        <v>0</v>
      </c>
      <c r="G22" s="86">
        <v>0</v>
      </c>
      <c r="H22" s="83">
        <f>(C22+[4]t1a!H22)</f>
        <v>351.44</v>
      </c>
      <c r="I22" s="83">
        <f>(D22+[4]t1a!I22)</f>
        <v>354.53</v>
      </c>
      <c r="J22" s="83">
        <f>(E22+[4]t1a!J22)</f>
        <v>359.53</v>
      </c>
      <c r="K22" s="83">
        <f t="shared" si="4"/>
        <v>8.089999999999975</v>
      </c>
      <c r="L22" s="86">
        <f t="shared" si="6"/>
        <v>2.3019576599134917</v>
      </c>
      <c r="M22" s="85">
        <f>(H22/[4]t1a!C22)*100</f>
        <v>168.58061111910587</v>
      </c>
      <c r="N22" s="85">
        <f>(I22/[4]t1a!D22)*100</f>
        <v>191.89715832205684</v>
      </c>
      <c r="O22" s="85">
        <f>(J22/[4]t1a!E22)*100</f>
        <v>185.07670132811697</v>
      </c>
      <c r="P22" s="85">
        <f t="shared" si="5"/>
        <v>16.496090209011101</v>
      </c>
      <c r="R22" s="140"/>
    </row>
    <row r="23" spans="1:18" ht="15.75" customHeight="1" x14ac:dyDescent="0.2">
      <c r="A23" s="83">
        <v>17</v>
      </c>
      <c r="B23" s="84" t="s">
        <v>29</v>
      </c>
      <c r="C23" s="85">
        <v>0</v>
      </c>
      <c r="D23" s="85">
        <v>0</v>
      </c>
      <c r="E23" s="85">
        <v>0</v>
      </c>
      <c r="F23" s="85">
        <f t="shared" si="3"/>
        <v>0</v>
      </c>
      <c r="G23" s="86">
        <v>0</v>
      </c>
      <c r="H23" s="83">
        <f>(C23+[4]t1a!H23)</f>
        <v>233.95</v>
      </c>
      <c r="I23" s="83">
        <f>(D23+[4]t1a!I23)</f>
        <v>190.27</v>
      </c>
      <c r="J23" s="83">
        <f>(E23+[4]t1a!J23)</f>
        <v>391.9</v>
      </c>
      <c r="K23" s="83">
        <f t="shared" si="4"/>
        <v>157.94999999999999</v>
      </c>
      <c r="L23" s="86">
        <f t="shared" si="6"/>
        <v>67.514426159435772</v>
      </c>
      <c r="M23" s="85">
        <f>(H23/[4]t1a!C23)*100</f>
        <v>101.95676806415062</v>
      </c>
      <c r="N23" s="85">
        <f>(I23/[4]t1a!D23)*100</f>
        <v>81.266817579976944</v>
      </c>
      <c r="O23" s="85">
        <f>(J23/[4]t1a!E23)*100</f>
        <v>163.0267482008403</v>
      </c>
      <c r="P23" s="85">
        <f t="shared" si="5"/>
        <v>61.069980136689679</v>
      </c>
      <c r="R23" s="140"/>
    </row>
    <row r="24" spans="1:18" ht="15.75" customHeight="1" x14ac:dyDescent="0.2">
      <c r="A24" s="83">
        <v>18</v>
      </c>
      <c r="B24" s="84" t="s">
        <v>30</v>
      </c>
      <c r="C24" s="85">
        <v>0</v>
      </c>
      <c r="D24" s="85">
        <v>0</v>
      </c>
      <c r="E24" s="85">
        <v>0</v>
      </c>
      <c r="F24" s="85">
        <f t="shared" si="3"/>
        <v>0</v>
      </c>
      <c r="G24" s="86">
        <v>0</v>
      </c>
      <c r="H24" s="83">
        <f>(C24+[4]t1a!H24)</f>
        <v>11919.12</v>
      </c>
      <c r="I24" s="83">
        <f>(D24+[4]t1a!I24)</f>
        <v>10372.43</v>
      </c>
      <c r="J24" s="83">
        <f>(E24+[4]t1a!J24)</f>
        <v>13509.43</v>
      </c>
      <c r="K24" s="83">
        <f t="shared" si="4"/>
        <v>1590.3099999999995</v>
      </c>
      <c r="L24" s="86">
        <f t="shared" si="6"/>
        <v>13.342511863291918</v>
      </c>
      <c r="M24" s="85">
        <f>(H24/[4]t1a!C24)*100</f>
        <v>129.4166699240381</v>
      </c>
      <c r="N24" s="85">
        <f>(I24/[4]t1a!D24)*100</f>
        <v>135.52850266289664</v>
      </c>
      <c r="O24" s="85">
        <f>(J24/[4]t1a!E24)*100</f>
        <v>114.78045506295776</v>
      </c>
      <c r="P24" s="85">
        <f t="shared" si="5"/>
        <v>-14.636214861080347</v>
      </c>
      <c r="R24" s="140"/>
    </row>
    <row r="25" spans="1:18" ht="15.75" customHeight="1" x14ac:dyDescent="0.2">
      <c r="A25" s="83">
        <v>19</v>
      </c>
      <c r="B25" s="84" t="s">
        <v>31</v>
      </c>
      <c r="C25" s="85">
        <v>0</v>
      </c>
      <c r="D25" s="85">
        <v>0</v>
      </c>
      <c r="E25" s="85">
        <v>0</v>
      </c>
      <c r="F25" s="85">
        <f t="shared" si="3"/>
        <v>0</v>
      </c>
      <c r="G25" s="86">
        <v>0</v>
      </c>
      <c r="H25" s="83">
        <f>(C25+[4]t1a!H25)</f>
        <v>7111.42</v>
      </c>
      <c r="I25" s="83">
        <f>(D25+[4]t1a!I25)</f>
        <v>6752.43</v>
      </c>
      <c r="J25" s="83">
        <f>(E25+[4]t1a!J25)</f>
        <v>8589.7099999999991</v>
      </c>
      <c r="K25" s="83">
        <f t="shared" si="4"/>
        <v>1478.2899999999991</v>
      </c>
      <c r="L25" s="86">
        <f t="shared" si="6"/>
        <v>20.787550165789661</v>
      </c>
      <c r="M25" s="85">
        <f>(H25/[4]t1a!C25)*100</f>
        <v>100.31258551668299</v>
      </c>
      <c r="N25" s="85">
        <f>(I25/[4]t1a!D25)*100</f>
        <v>92.269126655634807</v>
      </c>
      <c r="O25" s="85">
        <f>(J25/[4]t1a!E25)*100</f>
        <v>95.857884493487248</v>
      </c>
      <c r="P25" s="85">
        <f t="shared" si="5"/>
        <v>-4.4547010231957387</v>
      </c>
      <c r="R25" s="140"/>
    </row>
    <row r="26" spans="1:18" ht="15.75" customHeight="1" x14ac:dyDescent="0.2">
      <c r="A26" s="83">
        <v>20</v>
      </c>
      <c r="B26" s="84" t="s">
        <v>32</v>
      </c>
      <c r="C26" s="85">
        <v>0</v>
      </c>
      <c r="D26" s="85">
        <v>0</v>
      </c>
      <c r="E26" s="85">
        <v>0</v>
      </c>
      <c r="F26" s="85">
        <f t="shared" si="3"/>
        <v>0</v>
      </c>
      <c r="G26" s="86">
        <v>0</v>
      </c>
      <c r="H26" s="83">
        <f>(C26+[4]t1a!H26)</f>
        <v>2244.08</v>
      </c>
      <c r="I26" s="83">
        <f>(D26+[4]t1a!I26)</f>
        <v>2084.13</v>
      </c>
      <c r="J26" s="83">
        <f>(E26+[4]t1a!J26)</f>
        <v>4847.99</v>
      </c>
      <c r="K26" s="83">
        <f t="shared" si="4"/>
        <v>2603.91</v>
      </c>
      <c r="L26" s="86">
        <f t="shared" si="6"/>
        <v>116.03463334640476</v>
      </c>
      <c r="M26" s="85">
        <f>(H26/[4]t1a!C26)*100</f>
        <v>29.648067263306142</v>
      </c>
      <c r="N26" s="85">
        <f>(I26/[4]t1a!D26)*100</f>
        <v>62.273064097814</v>
      </c>
      <c r="O26" s="85">
        <f>(J26/[4]t1a!E26)*100</f>
        <v>64.291663019751695</v>
      </c>
      <c r="P26" s="85">
        <f t="shared" si="5"/>
        <v>34.643595756445549</v>
      </c>
      <c r="R26" s="140"/>
    </row>
    <row r="27" spans="1:18" ht="15.75" customHeight="1" x14ac:dyDescent="0.2">
      <c r="A27" s="83">
        <v>21</v>
      </c>
      <c r="B27" s="84" t="s">
        <v>33</v>
      </c>
      <c r="C27" s="85">
        <v>0</v>
      </c>
      <c r="D27" s="85">
        <v>0</v>
      </c>
      <c r="E27" s="85">
        <v>0</v>
      </c>
      <c r="F27" s="85">
        <f t="shared" si="3"/>
        <v>0</v>
      </c>
      <c r="G27" s="86">
        <v>0</v>
      </c>
      <c r="H27" s="83">
        <f>(C27+[4]t1a!H27)</f>
        <v>1074</v>
      </c>
      <c r="I27" s="83">
        <f>(D27+[4]t1a!I27)</f>
        <v>892</v>
      </c>
      <c r="J27" s="83">
        <f>(E27+[4]t1a!J27)</f>
        <v>1500.14</v>
      </c>
      <c r="K27" s="83">
        <f t="shared" si="4"/>
        <v>426.1400000000001</v>
      </c>
      <c r="L27" s="86">
        <f t="shared" si="6"/>
        <v>39.677839851024217</v>
      </c>
      <c r="M27" s="85">
        <f>(H27/[4]t1a!C27)*100</f>
        <v>87.388120423108219</v>
      </c>
      <c r="N27" s="85">
        <f>(I27/[4]t1a!D27)*100</f>
        <v>86.686103012633623</v>
      </c>
      <c r="O27" s="85">
        <f>(J27/[4]t1a!E27)*100</f>
        <v>85.032791252642852</v>
      </c>
      <c r="P27" s="85">
        <f t="shared" si="5"/>
        <v>-2.3553291704653674</v>
      </c>
      <c r="R27" s="140"/>
    </row>
    <row r="28" spans="1:18" ht="15.75" customHeight="1" x14ac:dyDescent="0.2">
      <c r="A28" s="83">
        <v>22</v>
      </c>
      <c r="B28" s="84" t="s">
        <v>34</v>
      </c>
      <c r="C28" s="85">
        <v>0</v>
      </c>
      <c r="D28" s="85">
        <v>0</v>
      </c>
      <c r="E28" s="85">
        <v>0</v>
      </c>
      <c r="F28" s="85">
        <f t="shared" si="3"/>
        <v>0</v>
      </c>
      <c r="G28" s="86">
        <v>0</v>
      </c>
      <c r="H28" s="83">
        <f>(C28+[4]t1a!H28)</f>
        <v>2736.82</v>
      </c>
      <c r="I28" s="83">
        <f>(D28+[4]t1a!I28)</f>
        <v>2618.64</v>
      </c>
      <c r="J28" s="83">
        <f>(E28+[4]t1a!J28)</f>
        <v>4291.3999999999996</v>
      </c>
      <c r="K28" s="83">
        <f t="shared" si="4"/>
        <v>1554.5799999999995</v>
      </c>
      <c r="L28" s="86">
        <f t="shared" si="6"/>
        <v>56.80242032724108</v>
      </c>
      <c r="M28" s="85">
        <f>(H28/[4]t1a!C28)*100</f>
        <v>54.971347539383331</v>
      </c>
      <c r="N28" s="85">
        <f>(I28/[4]t1a!D28)*100</f>
        <v>57.657832216641822</v>
      </c>
      <c r="O28" s="85">
        <f>(J28/[4]t1a!E28)*100</f>
        <v>74.804638814951147</v>
      </c>
      <c r="P28" s="85">
        <f t="shared" si="5"/>
        <v>19.833291275567817</v>
      </c>
      <c r="R28" s="140"/>
    </row>
    <row r="29" spans="1:18" ht="15.75" customHeight="1" x14ac:dyDescent="0.2">
      <c r="A29" s="83">
        <v>23</v>
      </c>
      <c r="B29" s="84" t="s">
        <v>35</v>
      </c>
      <c r="C29" s="85">
        <v>0</v>
      </c>
      <c r="D29" s="85">
        <v>0</v>
      </c>
      <c r="E29" s="85">
        <v>0</v>
      </c>
      <c r="F29" s="85">
        <f t="shared" si="3"/>
        <v>0</v>
      </c>
      <c r="G29" s="86">
        <v>0</v>
      </c>
      <c r="H29" s="83">
        <f>(C29+[4]t1a!H29)</f>
        <v>40.450000000000003</v>
      </c>
      <c r="I29" s="83">
        <f>(D29+[4]t1a!I29)</f>
        <v>40.130000000000003</v>
      </c>
      <c r="J29" s="83">
        <f>(E29+[4]t1a!J29)</f>
        <v>21.62</v>
      </c>
      <c r="K29" s="83">
        <f t="shared" si="4"/>
        <v>-18.830000000000002</v>
      </c>
      <c r="L29" s="86">
        <f t="shared" si="6"/>
        <v>-46.5512978986403</v>
      </c>
      <c r="M29" s="85">
        <f>(H29/[4]t1a!C29)*100</f>
        <v>101.42928786359077</v>
      </c>
      <c r="N29" s="85">
        <f>(I29/[4]t1a!D29)*100</f>
        <v>113.61834654586637</v>
      </c>
      <c r="O29" s="85">
        <f>(J29/[4]t1a!E29)*100</f>
        <v>60.105643591882128</v>
      </c>
      <c r="P29" s="85">
        <f t="shared" si="5"/>
        <v>-41.323644271708645</v>
      </c>
      <c r="R29" s="140"/>
    </row>
    <row r="30" spans="1:18" ht="15.75" customHeight="1" x14ac:dyDescent="0.2">
      <c r="A30" s="83">
        <v>24</v>
      </c>
      <c r="B30" s="84" t="s">
        <v>36</v>
      </c>
      <c r="C30" s="85">
        <v>0</v>
      </c>
      <c r="D30" s="85">
        <v>0</v>
      </c>
      <c r="E30" s="85">
        <v>0</v>
      </c>
      <c r="F30" s="85">
        <f t="shared" si="3"/>
        <v>0</v>
      </c>
      <c r="G30" s="86">
        <v>0</v>
      </c>
      <c r="H30" s="83">
        <f>(C30+[4]t1a!H30)</f>
        <v>469.04</v>
      </c>
      <c r="I30" s="83">
        <f>(D30+[4]t1a!I30)</f>
        <v>460.45</v>
      </c>
      <c r="J30" s="83">
        <f>(E30+[4]t1a!J30)</f>
        <v>547.26</v>
      </c>
      <c r="K30" s="83">
        <f t="shared" si="4"/>
        <v>78.21999999999997</v>
      </c>
      <c r="L30" s="86">
        <f t="shared" si="6"/>
        <v>16.67661606685996</v>
      </c>
      <c r="M30" s="85">
        <f>(H30/[4]t1a!C30)*100</f>
        <v>126.18099644894005</v>
      </c>
      <c r="N30" s="85">
        <f>(I30/[4]t1a!D30)*100</f>
        <v>141.13842569887197</v>
      </c>
      <c r="O30" s="85">
        <f>(J30/[4]t1a!E30)*100</f>
        <v>146.16596778932185</v>
      </c>
      <c r="P30" s="85">
        <f t="shared" si="5"/>
        <v>19.984971340381804</v>
      </c>
      <c r="R30" s="140"/>
    </row>
    <row r="31" spans="1:18" ht="15.75" customHeight="1" x14ac:dyDescent="0.2">
      <c r="A31" s="83">
        <v>25</v>
      </c>
      <c r="B31" s="84" t="s">
        <v>37</v>
      </c>
      <c r="C31" s="85">
        <v>0</v>
      </c>
      <c r="D31" s="85">
        <v>0</v>
      </c>
      <c r="E31" s="85">
        <v>0</v>
      </c>
      <c r="F31" s="85">
        <f t="shared" si="3"/>
        <v>0</v>
      </c>
      <c r="G31" s="86">
        <v>0</v>
      </c>
      <c r="H31" s="83">
        <f>(C31+[4]t1a!H31)</f>
        <v>10.6</v>
      </c>
      <c r="I31" s="83">
        <f>(D31+[4]t1a!I31)</f>
        <v>11.43</v>
      </c>
      <c r="J31" s="83">
        <f>(E31+[4]t1a!J31)</f>
        <v>8.83</v>
      </c>
      <c r="K31" s="83">
        <f t="shared" si="4"/>
        <v>-1.7699999999999996</v>
      </c>
      <c r="L31" s="86">
        <f t="shared" si="6"/>
        <v>-16.698113207547166</v>
      </c>
      <c r="M31" s="85">
        <f>(H31/[4]t1a!C31)*100</f>
        <v>20.178945364553588</v>
      </c>
      <c r="N31" s="85">
        <f>(I31/[4]t1a!D31)*100</f>
        <v>20.702771237094726</v>
      </c>
      <c r="O31" s="85">
        <f>(J31/[4]t1a!E31)*100</f>
        <v>22.354430379746837</v>
      </c>
      <c r="P31" s="85">
        <f t="shared" si="5"/>
        <v>2.1754850151932494</v>
      </c>
      <c r="R31" s="140"/>
    </row>
    <row r="32" spans="1:18" ht="15.75" customHeight="1" x14ac:dyDescent="0.2">
      <c r="A32" s="83">
        <v>26</v>
      </c>
      <c r="B32" s="84" t="s">
        <v>38</v>
      </c>
      <c r="C32" s="85">
        <v>0</v>
      </c>
      <c r="D32" s="85">
        <v>0</v>
      </c>
      <c r="E32" s="85">
        <v>0</v>
      </c>
      <c r="F32" s="85">
        <f t="shared" si="3"/>
        <v>0</v>
      </c>
      <c r="G32" s="86">
        <v>0</v>
      </c>
      <c r="H32" s="83">
        <f>(C32+[4]t1a!H32)</f>
        <v>2901.55</v>
      </c>
      <c r="I32" s="83">
        <f>(D32+[4]t1a!I32)</f>
        <v>2652.13</v>
      </c>
      <c r="J32" s="83">
        <f>(E32+[4]t1a!J32)</f>
        <v>3512.88</v>
      </c>
      <c r="K32" s="83">
        <f t="shared" si="4"/>
        <v>611.32999999999993</v>
      </c>
      <c r="L32" s="86">
        <f t="shared" si="6"/>
        <v>21.069083765573566</v>
      </c>
      <c r="M32" s="85">
        <f>(H32/[4]t1a!C32)*100</f>
        <v>190.72832445934401</v>
      </c>
      <c r="N32" s="85">
        <f>(I32/[4]t1a!D32)*100</f>
        <v>180.48330679297158</v>
      </c>
      <c r="O32" s="85">
        <f>(J32/[4]t1a!E32)*100</f>
        <v>210.48695871007172</v>
      </c>
      <c r="P32" s="85">
        <f t="shared" si="5"/>
        <v>19.75863425072771</v>
      </c>
      <c r="R32" s="140"/>
    </row>
    <row r="33" spans="1:18" ht="15.75" customHeight="1" x14ac:dyDescent="0.2">
      <c r="A33" s="83">
        <v>27</v>
      </c>
      <c r="B33" s="84" t="s">
        <v>39</v>
      </c>
      <c r="C33" s="85">
        <v>0</v>
      </c>
      <c r="D33" s="85">
        <v>0</v>
      </c>
      <c r="E33" s="85">
        <v>0</v>
      </c>
      <c r="F33" s="85">
        <f t="shared" si="3"/>
        <v>0</v>
      </c>
      <c r="G33" s="86">
        <v>0</v>
      </c>
      <c r="H33" s="83">
        <f>(C33+[4]t1a!H33)</f>
        <v>10.49</v>
      </c>
      <c r="I33" s="83">
        <f>(D33+[4]t1a!I33)</f>
        <v>27.86</v>
      </c>
      <c r="J33" s="83">
        <f>(E33+[4]t1a!J33)</f>
        <v>5.35</v>
      </c>
      <c r="K33" s="83">
        <f t="shared" si="4"/>
        <v>-5.1400000000000006</v>
      </c>
      <c r="L33" s="86">
        <f t="shared" si="6"/>
        <v>-48.999046711153483</v>
      </c>
      <c r="M33" s="85">
        <f>(H33/[4]t1a!C33)*100</f>
        <v>29.708297932596995</v>
      </c>
      <c r="N33" s="85">
        <f>(I33/[4]t1a!D33)*100</f>
        <v>88.726114649681534</v>
      </c>
      <c r="O33" s="85">
        <f>(J33/[4]t1a!E33)*100</f>
        <v>21.314741035856571</v>
      </c>
      <c r="P33" s="85">
        <f t="shared" si="5"/>
        <v>-8.3935568967404244</v>
      </c>
      <c r="R33" s="140"/>
    </row>
    <row r="34" spans="1:18" ht="15.75" customHeight="1" x14ac:dyDescent="0.2">
      <c r="A34" s="83">
        <v>28</v>
      </c>
      <c r="B34" s="84" t="s">
        <v>40</v>
      </c>
      <c r="C34" s="85">
        <v>0</v>
      </c>
      <c r="D34" s="85">
        <v>0</v>
      </c>
      <c r="E34" s="85">
        <v>0</v>
      </c>
      <c r="F34" s="85">
        <f t="shared" si="3"/>
        <v>0</v>
      </c>
      <c r="G34" s="86">
        <v>0</v>
      </c>
      <c r="H34" s="83">
        <f>(C34+[4]t1a!H34)</f>
        <v>149.6</v>
      </c>
      <c r="I34" s="83">
        <f>(D34+[4]t1a!I34)</f>
        <v>149.96</v>
      </c>
      <c r="J34" s="83">
        <f>(E34+[4]t1a!J34)</f>
        <v>192.11</v>
      </c>
      <c r="K34" s="83">
        <f t="shared" si="4"/>
        <v>42.510000000000019</v>
      </c>
      <c r="L34" s="86">
        <f t="shared" si="6"/>
        <v>28.415775401069531</v>
      </c>
      <c r="M34" s="85">
        <f>(H34/[4]t1a!C34)*100</f>
        <v>23.029911174740988</v>
      </c>
      <c r="N34" s="85">
        <f>(I34/[4]t1a!D34)*100</f>
        <v>102.79681930353716</v>
      </c>
      <c r="O34" s="85">
        <f>(J34/[4]t1a!E34)*100</f>
        <v>42.668354655294955</v>
      </c>
      <c r="P34" s="85">
        <f t="shared" si="5"/>
        <v>19.638443480553967</v>
      </c>
      <c r="R34" s="140"/>
    </row>
    <row r="35" spans="1:18" ht="15.75" customHeight="1" x14ac:dyDescent="0.2">
      <c r="A35" s="83">
        <v>29</v>
      </c>
      <c r="B35" s="84" t="s">
        <v>41</v>
      </c>
      <c r="C35" s="85">
        <v>0</v>
      </c>
      <c r="D35" s="85">
        <v>0</v>
      </c>
      <c r="E35" s="85">
        <v>0</v>
      </c>
      <c r="F35" s="85">
        <f t="shared" si="3"/>
        <v>0</v>
      </c>
      <c r="G35" s="86">
        <v>0</v>
      </c>
      <c r="H35" s="83">
        <f>(C35+[4]t1a!H35)</f>
        <v>50.33</v>
      </c>
      <c r="I35" s="83">
        <f>(D35+[4]t1a!I35)</f>
        <v>53.26</v>
      </c>
      <c r="J35" s="83">
        <f>(E35+[4]t1a!J35)</f>
        <v>47.64</v>
      </c>
      <c r="K35" s="83">
        <f t="shared" si="4"/>
        <v>-2.6899999999999977</v>
      </c>
      <c r="L35" s="86">
        <f t="shared" si="6"/>
        <v>-5.3447248162129899</v>
      </c>
      <c r="M35" s="85">
        <f>(H35/[4]t1a!C35)*100</f>
        <v>23.66911211437171</v>
      </c>
      <c r="N35" s="85">
        <f>(I35/[4]t1a!D35)*100</f>
        <v>25.59223487578684</v>
      </c>
      <c r="O35" s="85">
        <f>(J35/[4]t1a!E35)*100</f>
        <v>22.970106075216972</v>
      </c>
      <c r="P35" s="85">
        <f t="shared" si="5"/>
        <v>-0.6990060391547388</v>
      </c>
      <c r="R35" s="140"/>
    </row>
    <row r="36" spans="1:18" ht="15.75" customHeight="1" x14ac:dyDescent="0.2">
      <c r="A36" s="83">
        <v>30</v>
      </c>
      <c r="B36" s="84" t="s">
        <v>42</v>
      </c>
      <c r="C36" s="85">
        <v>0</v>
      </c>
      <c r="D36" s="85">
        <v>0</v>
      </c>
      <c r="E36" s="85">
        <v>0</v>
      </c>
      <c r="F36" s="85">
        <f t="shared" si="3"/>
        <v>0</v>
      </c>
      <c r="G36" s="86">
        <v>0</v>
      </c>
      <c r="H36" s="83">
        <f>(C36+[4]t1a!H36)</f>
        <v>14.98</v>
      </c>
      <c r="I36" s="83">
        <f>(D36+[4]t1a!I36)</f>
        <v>11.22</v>
      </c>
      <c r="J36" s="83">
        <f>(E36+[4]t1a!J36)</f>
        <v>15.18</v>
      </c>
      <c r="K36" s="83">
        <f t="shared" si="4"/>
        <v>0.19999999999999929</v>
      </c>
      <c r="L36" s="86">
        <f t="shared" si="6"/>
        <v>1.3351134846461901</v>
      </c>
      <c r="M36" s="85">
        <f>(H36/[4]t1a!C36)*100</f>
        <v>165.15986769570011</v>
      </c>
      <c r="N36" s="85">
        <f>(I36/[4]t1a!D36)*100</f>
        <v>128.6697247706422</v>
      </c>
      <c r="O36" s="85">
        <f>(J36/[4]t1a!E36)*100</f>
        <v>156.01233299075025</v>
      </c>
      <c r="P36" s="85">
        <f t="shared" si="5"/>
        <v>-9.1475347049498623</v>
      </c>
      <c r="R36" s="140"/>
    </row>
    <row r="37" spans="1:18" ht="15.75" customHeight="1" x14ac:dyDescent="0.2">
      <c r="A37" s="83">
        <v>31</v>
      </c>
      <c r="B37" s="84" t="s">
        <v>43</v>
      </c>
      <c r="C37" s="85">
        <v>0</v>
      </c>
      <c r="D37" s="85">
        <v>0</v>
      </c>
      <c r="E37" s="85">
        <v>0</v>
      </c>
      <c r="F37" s="85">
        <f t="shared" si="3"/>
        <v>0</v>
      </c>
      <c r="G37" s="86">
        <v>0</v>
      </c>
      <c r="H37" s="83">
        <f>(C37+[4]t1a!H37)</f>
        <v>1244</v>
      </c>
      <c r="I37" s="83">
        <f>(D37+[4]t1a!I37)</f>
        <v>1103</v>
      </c>
      <c r="J37" s="83">
        <f>(E37+[4]t1a!J37)</f>
        <v>1515.62</v>
      </c>
      <c r="K37" s="83">
        <f t="shared" si="4"/>
        <v>271.61999999999989</v>
      </c>
      <c r="L37" s="86">
        <f t="shared" si="6"/>
        <v>21.834405144694525</v>
      </c>
      <c r="M37" s="85">
        <f>(H37/[4]t1a!C37)*100</f>
        <v>175.21126760563382</v>
      </c>
      <c r="N37" s="85">
        <f>(I37/[4]t1a!D37)*100</f>
        <v>195.22123893805309</v>
      </c>
      <c r="O37" s="85">
        <f>(J37/[4]t1a!E37)*100</f>
        <v>140.74438645692103</v>
      </c>
      <c r="P37" s="85">
        <f t="shared" si="5"/>
        <v>-34.466881148712787</v>
      </c>
      <c r="R37" s="140"/>
    </row>
    <row r="38" spans="1:18" s="59" customFormat="1" ht="15.75" customHeight="1" x14ac:dyDescent="0.25">
      <c r="A38" s="151" t="s">
        <v>44</v>
      </c>
      <c r="B38" s="152"/>
      <c r="C38" s="88">
        <f>SUM(C19:C37)</f>
        <v>0</v>
      </c>
      <c r="D38" s="88">
        <f>SUM(D19:D37)</f>
        <v>0</v>
      </c>
      <c r="E38" s="88">
        <f>SUM(E19:E37)</f>
        <v>0</v>
      </c>
      <c r="F38" s="88">
        <f t="shared" si="3"/>
        <v>0</v>
      </c>
      <c r="G38" s="89">
        <v>0</v>
      </c>
      <c r="H38" s="88">
        <f>SUM(H19:H37)</f>
        <v>37581.300000000003</v>
      </c>
      <c r="I38" s="88">
        <f>SUM(I19:I37)</f>
        <v>34435.770000000004</v>
      </c>
      <c r="J38" s="88">
        <f>SUM(J19:J37)</f>
        <v>47423.110000000008</v>
      </c>
      <c r="K38" s="122">
        <f t="shared" si="4"/>
        <v>9841.8100000000049</v>
      </c>
      <c r="L38" s="89">
        <f t="shared" si="6"/>
        <v>26.18805097215904</v>
      </c>
      <c r="M38" s="88">
        <f>(H38/[4]t1a!C38)*100</f>
        <v>84.043737012583335</v>
      </c>
      <c r="N38" s="88">
        <f>(I38/[4]t1a!D38)*100</f>
        <v>94.059870288507568</v>
      </c>
      <c r="O38" s="88">
        <f>(J38/[4]t1a!E38)*100</f>
        <v>92.821013988395592</v>
      </c>
      <c r="P38" s="88">
        <f t="shared" si="5"/>
        <v>8.7772769758122564</v>
      </c>
      <c r="R38" s="141"/>
    </row>
    <row r="39" spans="1:18" ht="15.75" customHeight="1" x14ac:dyDescent="0.2">
      <c r="A39" s="83">
        <v>32</v>
      </c>
      <c r="B39" s="84" t="s">
        <v>45</v>
      </c>
      <c r="C39" s="85">
        <v>13304.13</v>
      </c>
      <c r="D39" s="85">
        <v>13403.82</v>
      </c>
      <c r="E39" s="85">
        <v>14722.95</v>
      </c>
      <c r="F39" s="85">
        <f t="shared" si="3"/>
        <v>1418.8200000000015</v>
      </c>
      <c r="G39" s="86">
        <f t="shared" si="7"/>
        <v>10.664507938512338</v>
      </c>
      <c r="H39" s="83">
        <f>(C39+[4]t1a!H39)</f>
        <v>16267.039999999999</v>
      </c>
      <c r="I39" s="83">
        <f>(D39+[4]t1a!I39)</f>
        <v>18181.23</v>
      </c>
      <c r="J39" s="83">
        <f>(E39+[4]t1a!J39)</f>
        <v>19228.599999999999</v>
      </c>
      <c r="K39" s="83">
        <f t="shared" si="4"/>
        <v>2961.5599999999995</v>
      </c>
      <c r="L39" s="86">
        <f t="shared" si="6"/>
        <v>18.205893635228044</v>
      </c>
      <c r="M39" s="85">
        <f>(H39/[4]t1a!C39)*100</f>
        <v>130.10613537659265</v>
      </c>
      <c r="N39" s="85">
        <f>(I39/[4]t1a!D39)*100</f>
        <v>129.09779668117557</v>
      </c>
      <c r="O39" s="85">
        <f>(J39/[4]t1a!E39)*100</f>
        <v>103.3712335026745</v>
      </c>
      <c r="P39" s="85">
        <f t="shared" si="5"/>
        <v>-26.734901873918147</v>
      </c>
      <c r="R39" s="140"/>
    </row>
    <row r="40" spans="1:18" s="59" customFormat="1" ht="15.75" customHeight="1" x14ac:dyDescent="0.25">
      <c r="A40" s="151" t="s">
        <v>46</v>
      </c>
      <c r="B40" s="152"/>
      <c r="C40" s="88">
        <f>SUM(C39:C39)</f>
        <v>13304.13</v>
      </c>
      <c r="D40" s="88">
        <f>SUM(D39:D39)</f>
        <v>13403.82</v>
      </c>
      <c r="E40" s="88">
        <f>SUM(E39:E39)</f>
        <v>14722.95</v>
      </c>
      <c r="F40" s="88">
        <f t="shared" si="3"/>
        <v>1418.8200000000015</v>
      </c>
      <c r="G40" s="89">
        <f t="shared" si="7"/>
        <v>10.664507938512338</v>
      </c>
      <c r="H40" s="88">
        <f>SUM(H39:H39)</f>
        <v>16267.039999999999</v>
      </c>
      <c r="I40" s="88">
        <f>SUM(I39:I39)</f>
        <v>18181.23</v>
      </c>
      <c r="J40" s="88">
        <f>SUM(J39:J39)</f>
        <v>19228.599999999999</v>
      </c>
      <c r="K40" s="122">
        <f t="shared" si="4"/>
        <v>2961.5599999999995</v>
      </c>
      <c r="L40" s="89">
        <f t="shared" si="6"/>
        <v>18.205893635228044</v>
      </c>
      <c r="M40" s="88">
        <f>(H40/[4]t1a!C40)*100</f>
        <v>130.10613537659265</v>
      </c>
      <c r="N40" s="88">
        <f>(I40/[4]t1a!D40)*100</f>
        <v>129.09779668117557</v>
      </c>
      <c r="O40" s="88">
        <f>(J40/[4]t1a!E40)*100</f>
        <v>103.3712335026745</v>
      </c>
      <c r="P40" s="88">
        <f t="shared" si="5"/>
        <v>-26.734901873918147</v>
      </c>
      <c r="R40" s="141"/>
    </row>
    <row r="41" spans="1:18" ht="15.75" customHeight="1" x14ac:dyDescent="0.2">
      <c r="A41" s="83">
        <v>33</v>
      </c>
      <c r="B41" s="84" t="s">
        <v>47</v>
      </c>
      <c r="C41" s="85">
        <v>6195.5</v>
      </c>
      <c r="D41" s="85">
        <v>5335.2</v>
      </c>
      <c r="E41" s="85">
        <v>5984.24</v>
      </c>
      <c r="F41" s="85">
        <f t="shared" si="3"/>
        <v>-211.26000000000022</v>
      </c>
      <c r="G41" s="86">
        <f t="shared" si="7"/>
        <v>-3.4098942781050798</v>
      </c>
      <c r="H41" s="83">
        <f>(C41+[4]t1a!H41)</f>
        <v>11406.619999999999</v>
      </c>
      <c r="I41" s="83">
        <f>(D41+[4]t1a!I41)</f>
        <v>10267.83</v>
      </c>
      <c r="J41" s="83">
        <f>(E41+[4]t1a!J41)</f>
        <v>11968.49</v>
      </c>
      <c r="K41" s="83">
        <f t="shared" si="4"/>
        <v>561.8700000000008</v>
      </c>
      <c r="L41" s="86">
        <f t="shared" si="6"/>
        <v>4.9258237760177934</v>
      </c>
      <c r="M41" s="85">
        <f>(H41/[4]t1a!C41)*100</f>
        <v>83.792479802305735</v>
      </c>
      <c r="N41" s="85">
        <f>(I41/[4]t1a!D41)*100</f>
        <v>82.85452608814937</v>
      </c>
      <c r="O41" s="85">
        <f>(J41/[4]t1a!E41)*100</f>
        <v>88.609732604721856</v>
      </c>
      <c r="P41" s="85">
        <f t="shared" si="5"/>
        <v>4.817252802416121</v>
      </c>
      <c r="R41" s="140"/>
    </row>
    <row r="42" spans="1:18" s="59" customFormat="1" ht="15.75" customHeight="1" x14ac:dyDescent="0.25">
      <c r="A42" s="151" t="s">
        <v>48</v>
      </c>
      <c r="B42" s="152"/>
      <c r="C42" s="88">
        <f>SUM(C41:C41)</f>
        <v>6195.5</v>
      </c>
      <c r="D42" s="88">
        <f>SUM(D41:D41)</f>
        <v>5335.2</v>
      </c>
      <c r="E42" s="88">
        <f>SUM(E41:E41)</f>
        <v>5984.24</v>
      </c>
      <c r="F42" s="88">
        <f t="shared" si="3"/>
        <v>-211.26000000000022</v>
      </c>
      <c r="G42" s="89">
        <f t="shared" si="7"/>
        <v>-3.4098942781050798</v>
      </c>
      <c r="H42" s="88">
        <f>SUM(H41:H41)</f>
        <v>11406.619999999999</v>
      </c>
      <c r="I42" s="88">
        <f>SUM(I41:I41)</f>
        <v>10267.83</v>
      </c>
      <c r="J42" s="88">
        <f>SUM(J41:J41)</f>
        <v>11968.49</v>
      </c>
      <c r="K42" s="122">
        <f t="shared" si="4"/>
        <v>561.8700000000008</v>
      </c>
      <c r="L42" s="89">
        <f t="shared" si="6"/>
        <v>4.9258237760177934</v>
      </c>
      <c r="M42" s="88">
        <f>(H42/[4]t1a!C42)*100</f>
        <v>83.792479802305735</v>
      </c>
      <c r="N42" s="88">
        <f>(I42/[4]t1a!D42)*100</f>
        <v>82.85452608814937</v>
      </c>
      <c r="O42" s="88">
        <f>(J42/[4]t1a!E42)*100</f>
        <v>88.609732604721856</v>
      </c>
      <c r="P42" s="88">
        <f t="shared" si="5"/>
        <v>4.817252802416121</v>
      </c>
      <c r="R42" s="141"/>
    </row>
    <row r="43" spans="1:18" ht="15.75" customHeight="1" x14ac:dyDescent="0.2">
      <c r="A43" s="83">
        <v>34</v>
      </c>
      <c r="B43" s="84" t="s">
        <v>49</v>
      </c>
      <c r="C43" s="85">
        <v>0</v>
      </c>
      <c r="D43" s="85">
        <v>0</v>
      </c>
      <c r="E43" s="85">
        <v>0</v>
      </c>
      <c r="F43" s="85">
        <f t="shared" si="3"/>
        <v>0</v>
      </c>
      <c r="G43" s="86">
        <v>0</v>
      </c>
      <c r="H43" s="83">
        <f>(C43+[4]t1a!H43)</f>
        <v>1060.8</v>
      </c>
      <c r="I43" s="83">
        <f>(D43+[4]t1a!I43)</f>
        <v>893.44</v>
      </c>
      <c r="J43" s="83">
        <f>(E43+[4]t1a!J43)</f>
        <v>1471.51</v>
      </c>
      <c r="K43" s="83">
        <f t="shared" si="4"/>
        <v>410.71000000000004</v>
      </c>
      <c r="L43" s="86">
        <f t="shared" si="6"/>
        <v>38.717006033182514</v>
      </c>
      <c r="M43" s="85">
        <f>(H43/[4]t1a!C43)*100</f>
        <v>233.72846252148238</v>
      </c>
      <c r="N43" s="85">
        <f>(I43/[4]t1a!D43)*100</f>
        <v>285.92824911191474</v>
      </c>
      <c r="O43" s="85">
        <f>(J43/[4]t1a!E43)*100</f>
        <v>271.85242661050455</v>
      </c>
      <c r="P43" s="85">
        <f t="shared" si="5"/>
        <v>38.123964089022166</v>
      </c>
      <c r="R43" s="140"/>
    </row>
    <row r="44" spans="1:18" ht="15.75" customHeight="1" x14ac:dyDescent="0.2">
      <c r="A44" s="83">
        <v>35</v>
      </c>
      <c r="B44" s="84" t="s">
        <v>50</v>
      </c>
      <c r="C44" s="85">
        <v>0</v>
      </c>
      <c r="D44" s="85">
        <v>0</v>
      </c>
      <c r="E44" s="85">
        <v>0</v>
      </c>
      <c r="F44" s="85">
        <f t="shared" si="3"/>
        <v>0</v>
      </c>
      <c r="G44" s="86">
        <v>0</v>
      </c>
      <c r="H44" s="83">
        <f>(C44+[4]t1a!H44)</f>
        <v>203.37</v>
      </c>
      <c r="I44" s="83">
        <f>(D44+[4]t1a!I44)</f>
        <v>196.69</v>
      </c>
      <c r="J44" s="83">
        <f>(E44+[4]t1a!J44)</f>
        <v>235.73</v>
      </c>
      <c r="K44" s="83">
        <f t="shared" si="4"/>
        <v>32.359999999999985</v>
      </c>
      <c r="L44" s="86">
        <f t="shared" si="6"/>
        <v>15.91188474209568</v>
      </c>
      <c r="M44" s="85">
        <f>(H44/[4]t1a!C44)*100</f>
        <v>37.110636667214102</v>
      </c>
      <c r="N44" s="85">
        <f>(I44/[4]t1a!D44)*100</f>
        <v>37.669973570306816</v>
      </c>
      <c r="O44" s="85">
        <f>(J44/[4]t1a!E44)*100</f>
        <v>53.664033510141827</v>
      </c>
      <c r="P44" s="85">
        <f t="shared" si="5"/>
        <v>16.553396842927725</v>
      </c>
      <c r="R44" s="140"/>
    </row>
    <row r="45" spans="1:18" ht="15.75" customHeight="1" x14ac:dyDescent="0.2">
      <c r="A45" s="83">
        <v>36</v>
      </c>
      <c r="B45" s="84" t="s">
        <v>51</v>
      </c>
      <c r="C45" s="85">
        <v>0</v>
      </c>
      <c r="D45" s="85">
        <v>0</v>
      </c>
      <c r="E45" s="85">
        <v>0</v>
      </c>
      <c r="F45" s="85">
        <f t="shared" si="3"/>
        <v>0</v>
      </c>
      <c r="G45" s="86">
        <v>0</v>
      </c>
      <c r="H45" s="83">
        <f>(C45+[4]t1a!H45)</f>
        <v>519.85</v>
      </c>
      <c r="I45" s="83">
        <f>(D45+[4]t1a!I45)</f>
        <v>502.73</v>
      </c>
      <c r="J45" s="83">
        <f>(E45+[4]t1a!J45)</f>
        <v>456.8</v>
      </c>
      <c r="K45" s="83">
        <f t="shared" si="4"/>
        <v>-63.050000000000011</v>
      </c>
      <c r="L45" s="86">
        <f t="shared" si="6"/>
        <v>-12.128498605366934</v>
      </c>
      <c r="M45" s="85">
        <f>(H45/[4]t1a!C45)*100</f>
        <v>1049.1422805247225</v>
      </c>
      <c r="N45" s="85">
        <f>(I45/[4]t1a!D45)*100</f>
        <v>996.29409433214437</v>
      </c>
      <c r="O45" s="85">
        <f>(J45/[4]t1a!E45)*100</f>
        <v>655.75653172552404</v>
      </c>
      <c r="P45" s="85">
        <f t="shared" si="5"/>
        <v>-393.3857487991985</v>
      </c>
      <c r="R45" s="140"/>
    </row>
    <row r="46" spans="1:18" ht="15.75" customHeight="1" x14ac:dyDescent="0.2">
      <c r="A46" s="83">
        <v>37</v>
      </c>
      <c r="B46" s="84" t="s">
        <v>52</v>
      </c>
      <c r="C46" s="85">
        <v>0</v>
      </c>
      <c r="D46" s="85">
        <v>0</v>
      </c>
      <c r="E46" s="85">
        <v>0</v>
      </c>
      <c r="F46" s="85">
        <f t="shared" si="3"/>
        <v>0</v>
      </c>
      <c r="G46" s="86">
        <v>0</v>
      </c>
      <c r="H46" s="83">
        <f>(C46+[4]t1a!H46)</f>
        <v>45.46</v>
      </c>
      <c r="I46" s="83">
        <f>(D46+[4]t1a!I46)</f>
        <v>31.87</v>
      </c>
      <c r="J46" s="83">
        <f>(E46+[4]t1a!J46)</f>
        <v>51.57</v>
      </c>
      <c r="K46" s="83">
        <f t="shared" si="4"/>
        <v>6.1099999999999994</v>
      </c>
      <c r="L46" s="86">
        <f t="shared" si="6"/>
        <v>13.440387153541575</v>
      </c>
      <c r="M46" s="85">
        <f>(H46/[4]t1a!C46)*100</f>
        <v>1064.6370023419206</v>
      </c>
      <c r="N46" s="85">
        <f>(I46/[4]t1a!D46)*100</f>
        <v>1617.766497461929</v>
      </c>
      <c r="O46" s="85">
        <f>(J46/[4]t1a!E46)*100</f>
        <v>14734.285714285716</v>
      </c>
      <c r="P46" s="85">
        <f t="shared" si="5"/>
        <v>13669.648711943795</v>
      </c>
      <c r="R46" s="140"/>
    </row>
    <row r="47" spans="1:18" ht="15.75" customHeight="1" x14ac:dyDescent="0.2">
      <c r="A47" s="83">
        <v>38</v>
      </c>
      <c r="B47" s="84" t="s">
        <v>53</v>
      </c>
      <c r="C47" s="85">
        <v>0</v>
      </c>
      <c r="D47" s="85">
        <v>0</v>
      </c>
      <c r="E47" s="85">
        <v>0</v>
      </c>
      <c r="F47" s="85">
        <f t="shared" si="3"/>
        <v>0</v>
      </c>
      <c r="G47" s="86">
        <v>0</v>
      </c>
      <c r="H47" s="83">
        <f>(C47+[4]t1a!H47)</f>
        <v>309.54000000000002</v>
      </c>
      <c r="I47" s="83">
        <f>(D47+[4]t1a!I47)</f>
        <v>277.02</v>
      </c>
      <c r="J47" s="83">
        <f>(E47+[4]t1a!J47)</f>
        <v>365.33</v>
      </c>
      <c r="K47" s="83">
        <f t="shared" si="4"/>
        <v>55.789999999999964</v>
      </c>
      <c r="L47" s="86">
        <f t="shared" si="6"/>
        <v>18.023518769787415</v>
      </c>
      <c r="M47" s="85">
        <f>(H47/[4]t1a!C47)*100</f>
        <v>122.26567128806731</v>
      </c>
      <c r="N47" s="85">
        <f>(I47/[4]t1a!D47)*100</f>
        <v>135.0197397280304</v>
      </c>
      <c r="O47" s="85">
        <f>(J47/[4]t1a!E47)*100</f>
        <v>84.053469538008457</v>
      </c>
      <c r="P47" s="85">
        <f t="shared" si="5"/>
        <v>-38.212201750058853</v>
      </c>
      <c r="R47" s="140"/>
    </row>
    <row r="48" spans="1:18" ht="15.75" customHeight="1" x14ac:dyDescent="0.2">
      <c r="A48" s="83">
        <v>39</v>
      </c>
      <c r="B48" s="84" t="s">
        <v>54</v>
      </c>
      <c r="C48" s="85">
        <v>0</v>
      </c>
      <c r="D48" s="85">
        <v>0</v>
      </c>
      <c r="E48" s="85">
        <v>0</v>
      </c>
      <c r="F48" s="85">
        <f t="shared" si="3"/>
        <v>0</v>
      </c>
      <c r="G48" s="86">
        <v>0</v>
      </c>
      <c r="H48" s="83">
        <f>(C48+[4]t1a!H48)</f>
        <v>63.32</v>
      </c>
      <c r="I48" s="83">
        <f>(D48+[4]t1a!I48)</f>
        <v>60.08</v>
      </c>
      <c r="J48" s="83">
        <f>(E48+[4]t1a!J48)</f>
        <v>87.59</v>
      </c>
      <c r="K48" s="83">
        <f t="shared" si="4"/>
        <v>24.270000000000003</v>
      </c>
      <c r="L48" s="86">
        <f t="shared" si="6"/>
        <v>38.329121920404305</v>
      </c>
      <c r="M48" s="85">
        <f>(H48/[4]t1a!C48)*100</f>
        <v>2741.1255411255411</v>
      </c>
      <c r="N48" s="85">
        <f>(I48/[4]t1a!D48)*100</f>
        <v>3212.8342245989302</v>
      </c>
      <c r="O48" s="85">
        <f>(J48/[4]t1a!E48)*100</f>
        <v>2979.2517006802723</v>
      </c>
      <c r="P48" s="85">
        <f t="shared" si="5"/>
        <v>238.1261595547312</v>
      </c>
      <c r="R48" s="140"/>
    </row>
    <row r="49" spans="1:18" ht="15.75" customHeight="1" x14ac:dyDescent="0.2">
      <c r="A49" s="83">
        <v>40</v>
      </c>
      <c r="B49" s="84" t="s">
        <v>55</v>
      </c>
      <c r="C49" s="85">
        <v>0</v>
      </c>
      <c r="D49" s="85">
        <v>0</v>
      </c>
      <c r="E49" s="85">
        <v>0</v>
      </c>
      <c r="F49" s="85">
        <f t="shared" si="3"/>
        <v>0</v>
      </c>
      <c r="G49" s="86">
        <v>0</v>
      </c>
      <c r="H49" s="83">
        <f>(C49+[4]t1a!H49)</f>
        <v>90.76</v>
      </c>
      <c r="I49" s="83">
        <f>(D49+[4]t1a!I49)</f>
        <v>85.11</v>
      </c>
      <c r="J49" s="83">
        <f>(E49+[4]t1a!J49)</f>
        <v>95.67</v>
      </c>
      <c r="K49" s="83">
        <f t="shared" si="4"/>
        <v>4.9099999999999966</v>
      </c>
      <c r="L49" s="86">
        <f t="shared" si="6"/>
        <v>5.4098721903922389</v>
      </c>
      <c r="M49" s="85">
        <f>(H49/[4]t1a!C49)*100</f>
        <v>82.39673172945983</v>
      </c>
      <c r="N49" s="85">
        <f>(I49/[4]t1a!D49)*100</f>
        <v>108.35136855506047</v>
      </c>
      <c r="O49" s="85">
        <f>(J49/[4]t1a!E49)*100</f>
        <v>58.161590370235274</v>
      </c>
      <c r="P49" s="85">
        <f t="shared" si="5"/>
        <v>-24.235141359224556</v>
      </c>
      <c r="R49" s="140"/>
    </row>
    <row r="50" spans="1:18" ht="15.75" customHeight="1" x14ac:dyDescent="0.2">
      <c r="A50" s="83">
        <v>41</v>
      </c>
      <c r="B50" s="84" t="s">
        <v>56</v>
      </c>
      <c r="C50" s="85">
        <v>0</v>
      </c>
      <c r="D50" s="85">
        <v>0</v>
      </c>
      <c r="E50" s="85">
        <v>0</v>
      </c>
      <c r="F50" s="85">
        <f t="shared" si="3"/>
        <v>0</v>
      </c>
      <c r="G50" s="86">
        <v>0</v>
      </c>
      <c r="H50" s="83">
        <f>(C50+[4]t1a!H50)</f>
        <v>125.71</v>
      </c>
      <c r="I50" s="83">
        <f>(D50+[4]t1a!I50)</f>
        <v>112.56</v>
      </c>
      <c r="J50" s="83">
        <f>(E50+[4]t1a!J50)</f>
        <v>143.41</v>
      </c>
      <c r="K50" s="83">
        <f t="shared" si="4"/>
        <v>17.700000000000003</v>
      </c>
      <c r="L50" s="86">
        <f t="shared" si="6"/>
        <v>14.080025455413256</v>
      </c>
      <c r="M50" s="85">
        <f>(H50/[4]t1a!C50)*100</f>
        <v>146.70323258256505</v>
      </c>
      <c r="N50" s="85">
        <f>(I50/[4]t1a!D50)*100</f>
        <v>144.64148033924442</v>
      </c>
      <c r="O50" s="85">
        <f>(J50/[4]t1a!E50)*100</f>
        <v>140.98505701926857</v>
      </c>
      <c r="P50" s="85">
        <f t="shared" si="5"/>
        <v>-5.7181755632964837</v>
      </c>
      <c r="R50" s="140"/>
    </row>
    <row r="51" spans="1:18" s="59" customFormat="1" ht="15.75" customHeight="1" x14ac:dyDescent="0.25">
      <c r="A51" s="151" t="s">
        <v>57</v>
      </c>
      <c r="B51" s="152"/>
      <c r="C51" s="88">
        <f>SUM(C43:C50)</f>
        <v>0</v>
      </c>
      <c r="D51" s="88">
        <f>SUM(D43:D50)</f>
        <v>0</v>
      </c>
      <c r="E51" s="88">
        <f>SUM(E43:E50)</f>
        <v>0</v>
      </c>
      <c r="F51" s="88">
        <f t="shared" si="3"/>
        <v>0</v>
      </c>
      <c r="G51" s="89">
        <v>0</v>
      </c>
      <c r="H51" s="88">
        <f>SUM(H43:H50)</f>
        <v>2418.8100000000004</v>
      </c>
      <c r="I51" s="88">
        <f>SUM(I43:I50)</f>
        <v>2159.5</v>
      </c>
      <c r="J51" s="88">
        <f>SUM(J43:J50)</f>
        <v>2907.61</v>
      </c>
      <c r="K51" s="122">
        <f t="shared" si="4"/>
        <v>488.79999999999973</v>
      </c>
      <c r="L51" s="89">
        <f t="shared" si="6"/>
        <v>20.208284238943929</v>
      </c>
      <c r="M51" s="88">
        <f>(H51/[4]t1a!C51)*100</f>
        <v>160.50391171923212</v>
      </c>
      <c r="N51" s="88">
        <f>(I51/[4]t1a!D51)*100</f>
        <v>172.69782878163863</v>
      </c>
      <c r="O51" s="88">
        <f>(J51/[4]t1a!E51)*100</f>
        <v>165.73622289609887</v>
      </c>
      <c r="P51" s="88">
        <f t="shared" si="5"/>
        <v>5.2323111768667445</v>
      </c>
      <c r="R51" s="141"/>
    </row>
    <row r="52" spans="1:18" ht="15.75" customHeight="1" x14ac:dyDescent="0.2">
      <c r="A52" s="83">
        <v>42</v>
      </c>
      <c r="B52" s="84" t="s">
        <v>58</v>
      </c>
      <c r="C52" s="85">
        <v>0</v>
      </c>
      <c r="D52" s="85">
        <v>0</v>
      </c>
      <c r="E52" s="85">
        <v>0</v>
      </c>
      <c r="F52" s="85">
        <f t="shared" si="3"/>
        <v>0</v>
      </c>
      <c r="G52" s="86">
        <v>0</v>
      </c>
      <c r="H52" s="85">
        <f>(C52+[4]t1a!H52)</f>
        <v>0</v>
      </c>
      <c r="I52" s="85">
        <f>(D52+[4]t1a!I52)</f>
        <v>0</v>
      </c>
      <c r="J52" s="85">
        <f>(E52+[4]t1a!J52)</f>
        <v>0</v>
      </c>
      <c r="K52" s="85">
        <f t="shared" si="4"/>
        <v>0</v>
      </c>
      <c r="L52" s="86">
        <v>0</v>
      </c>
      <c r="M52" s="85">
        <v>0</v>
      </c>
      <c r="N52" s="85">
        <v>0</v>
      </c>
      <c r="O52" s="85">
        <v>0</v>
      </c>
      <c r="P52" s="85">
        <f t="shared" si="5"/>
        <v>0</v>
      </c>
      <c r="R52" s="140"/>
    </row>
    <row r="53" spans="1:18" ht="15.75" customHeight="1" x14ac:dyDescent="0.2">
      <c r="A53" s="83">
        <v>43</v>
      </c>
      <c r="B53" s="84" t="s">
        <v>59</v>
      </c>
      <c r="C53" s="85">
        <v>0</v>
      </c>
      <c r="D53" s="85">
        <v>0</v>
      </c>
      <c r="E53" s="85">
        <v>0</v>
      </c>
      <c r="F53" s="85">
        <f t="shared" si="3"/>
        <v>0</v>
      </c>
      <c r="G53" s="86">
        <v>0</v>
      </c>
      <c r="H53" s="85">
        <f>(C53+[4]t1a!H53)</f>
        <v>0</v>
      </c>
      <c r="I53" s="85">
        <f>(D53+[4]t1a!I53)</f>
        <v>0</v>
      </c>
      <c r="J53" s="85">
        <f>(E53+[4]t1a!J53)</f>
        <v>0</v>
      </c>
      <c r="K53" s="85">
        <f t="shared" si="4"/>
        <v>0</v>
      </c>
      <c r="L53" s="86">
        <v>0</v>
      </c>
      <c r="M53" s="85">
        <v>0</v>
      </c>
      <c r="N53" s="85">
        <v>0</v>
      </c>
      <c r="O53" s="85">
        <v>0</v>
      </c>
      <c r="P53" s="85">
        <f t="shared" si="5"/>
        <v>0</v>
      </c>
    </row>
    <row r="54" spans="1:18" ht="15.75" customHeight="1" x14ac:dyDescent="0.2">
      <c r="A54" s="83">
        <v>44</v>
      </c>
      <c r="B54" s="84" t="s">
        <v>60</v>
      </c>
      <c r="C54" s="85">
        <v>0</v>
      </c>
      <c r="D54" s="85">
        <v>0</v>
      </c>
      <c r="E54" s="85">
        <v>0</v>
      </c>
      <c r="F54" s="85">
        <f t="shared" si="3"/>
        <v>0</v>
      </c>
      <c r="G54" s="86">
        <v>0</v>
      </c>
      <c r="H54" s="85">
        <f>(C54+[4]t1a!H54)</f>
        <v>0</v>
      </c>
      <c r="I54" s="85">
        <f>(D54+[4]t1a!I54)</f>
        <v>0</v>
      </c>
      <c r="J54" s="85">
        <f>(E54+[4]t1a!J54)</f>
        <v>0</v>
      </c>
      <c r="K54" s="85">
        <f t="shared" si="4"/>
        <v>0</v>
      </c>
      <c r="L54" s="86">
        <v>0</v>
      </c>
      <c r="M54" s="85">
        <f>(H54/[4]t1a!C54)*100</f>
        <v>0</v>
      </c>
      <c r="N54" s="85">
        <v>0</v>
      </c>
      <c r="O54" s="85">
        <v>0</v>
      </c>
      <c r="P54" s="85">
        <f t="shared" si="5"/>
        <v>0</v>
      </c>
    </row>
    <row r="55" spans="1:18" ht="15.75" customHeight="1" x14ac:dyDescent="0.2">
      <c r="A55" s="83">
        <v>45</v>
      </c>
      <c r="B55" s="84" t="s">
        <v>61</v>
      </c>
      <c r="C55" s="85">
        <v>0</v>
      </c>
      <c r="D55" s="85">
        <v>0</v>
      </c>
      <c r="E55" s="85">
        <v>0</v>
      </c>
      <c r="F55" s="85">
        <f t="shared" si="3"/>
        <v>0</v>
      </c>
      <c r="G55" s="86">
        <v>0</v>
      </c>
      <c r="H55" s="85">
        <f>(C55+[4]t1a!H55)</f>
        <v>0</v>
      </c>
      <c r="I55" s="85">
        <f>(D55+[4]t1a!I55)</f>
        <v>0</v>
      </c>
      <c r="J55" s="85">
        <f>(E55+[4]t1a!J55)</f>
        <v>0</v>
      </c>
      <c r="K55" s="85">
        <f t="shared" si="4"/>
        <v>0</v>
      </c>
      <c r="L55" s="86">
        <v>0</v>
      </c>
      <c r="M55" s="85">
        <v>0</v>
      </c>
      <c r="N55" s="85">
        <v>0</v>
      </c>
      <c r="O55" s="85">
        <v>0</v>
      </c>
      <c r="P55" s="85">
        <f t="shared" si="5"/>
        <v>0</v>
      </c>
    </row>
    <row r="56" spans="1:18" ht="15.75" customHeight="1" x14ac:dyDescent="0.2">
      <c r="A56" s="83">
        <v>46</v>
      </c>
      <c r="B56" s="84" t="s">
        <v>62</v>
      </c>
      <c r="C56" s="85">
        <v>0</v>
      </c>
      <c r="D56" s="85">
        <v>0</v>
      </c>
      <c r="E56" s="85">
        <v>0</v>
      </c>
      <c r="F56" s="85">
        <f t="shared" si="3"/>
        <v>0</v>
      </c>
      <c r="G56" s="86">
        <v>0</v>
      </c>
      <c r="H56" s="85">
        <f>(C56+[4]t1a!H56)</f>
        <v>0</v>
      </c>
      <c r="I56" s="85">
        <f>(D56+[4]t1a!I56)</f>
        <v>0</v>
      </c>
      <c r="J56" s="85">
        <f>(E56+[4]t1a!J56)</f>
        <v>0</v>
      </c>
      <c r="K56" s="85">
        <f t="shared" si="4"/>
        <v>0</v>
      </c>
      <c r="L56" s="86">
        <v>0</v>
      </c>
      <c r="M56" s="85">
        <f>(H56/[4]t1a!C56)*100</f>
        <v>0</v>
      </c>
      <c r="N56" s="85">
        <f>(I56/[4]t1a!D56)*100</f>
        <v>0</v>
      </c>
      <c r="O56" s="85">
        <v>0</v>
      </c>
      <c r="P56" s="85">
        <f t="shared" si="5"/>
        <v>0</v>
      </c>
    </row>
    <row r="57" spans="1:18" ht="15.75" customHeight="1" x14ac:dyDescent="0.2">
      <c r="A57" s="83">
        <v>47</v>
      </c>
      <c r="B57" s="84" t="s">
        <v>63</v>
      </c>
      <c r="C57" s="85">
        <v>0</v>
      </c>
      <c r="D57" s="85">
        <v>0</v>
      </c>
      <c r="E57" s="85">
        <v>0</v>
      </c>
      <c r="F57" s="85">
        <f t="shared" si="3"/>
        <v>0</v>
      </c>
      <c r="G57" s="86">
        <v>0</v>
      </c>
      <c r="H57" s="85">
        <f>(C57+[4]t1a!H57)</f>
        <v>0</v>
      </c>
      <c r="I57" s="85">
        <f>(D57+[4]t1a!I57)</f>
        <v>0</v>
      </c>
      <c r="J57" s="85">
        <f>(E57+[4]t1a!J57)</f>
        <v>0</v>
      </c>
      <c r="K57" s="85">
        <f t="shared" si="4"/>
        <v>0</v>
      </c>
      <c r="L57" s="86">
        <v>0</v>
      </c>
      <c r="M57" s="85">
        <f>(H57/[4]t1a!C57)*100</f>
        <v>0</v>
      </c>
      <c r="N57" s="85">
        <v>0</v>
      </c>
      <c r="O57" s="85">
        <v>0</v>
      </c>
      <c r="P57" s="85">
        <f t="shared" si="5"/>
        <v>0</v>
      </c>
    </row>
    <row r="58" spans="1:18" s="59" customFormat="1" ht="15.75" customHeight="1" x14ac:dyDescent="0.25">
      <c r="A58" s="151" t="s">
        <v>64</v>
      </c>
      <c r="B58" s="152"/>
      <c r="C58" s="88">
        <f>SUM(C52:C57)</f>
        <v>0</v>
      </c>
      <c r="D58" s="88">
        <f>SUM(D52:D57)</f>
        <v>0</v>
      </c>
      <c r="E58" s="88">
        <f>SUM(E52:E57)</f>
        <v>0</v>
      </c>
      <c r="F58" s="88">
        <f t="shared" si="3"/>
        <v>0</v>
      </c>
      <c r="G58" s="89">
        <v>0</v>
      </c>
      <c r="H58" s="88">
        <f>SUM(H52:H57)</f>
        <v>0</v>
      </c>
      <c r="I58" s="88">
        <f>SUM(I52:I57)</f>
        <v>0</v>
      </c>
      <c r="J58" s="88">
        <f>SUM(J52:J57)</f>
        <v>0</v>
      </c>
      <c r="K58" s="88">
        <f t="shared" si="4"/>
        <v>0</v>
      </c>
      <c r="L58" s="89">
        <v>0</v>
      </c>
      <c r="M58" s="88">
        <f>(H58/[4]t1a!C58)*100</f>
        <v>0</v>
      </c>
      <c r="N58" s="88">
        <f>(I58/[4]t1a!D58)*100</f>
        <v>0</v>
      </c>
      <c r="O58" s="88">
        <v>0</v>
      </c>
      <c r="P58" s="88">
        <f t="shared" si="5"/>
        <v>0</v>
      </c>
    </row>
    <row r="59" spans="1:18" s="59" customFormat="1" ht="15.75" customHeight="1" x14ac:dyDescent="0.25">
      <c r="A59" s="151" t="s">
        <v>65</v>
      </c>
      <c r="B59" s="152"/>
      <c r="C59" s="88">
        <f>SUM(C18+C38+C40+C42+C51+C58)</f>
        <v>30306.629999999997</v>
      </c>
      <c r="D59" s="88">
        <f>SUM(D18+D38+D40+D42+D51+D58)</f>
        <v>30366.02</v>
      </c>
      <c r="E59" s="88">
        <f>SUM(E18+E38+E40+E42+E51+E58)</f>
        <v>31894.5</v>
      </c>
      <c r="F59" s="88">
        <f t="shared" si="3"/>
        <v>1587.8700000000026</v>
      </c>
      <c r="G59" s="89">
        <f t="shared" si="7"/>
        <v>5.2393486177777033</v>
      </c>
      <c r="H59" s="88">
        <f>SUM(H18+H38+H40+H42+H51+H58)</f>
        <v>169690.85</v>
      </c>
      <c r="I59" s="88">
        <f>SUM(I18+I38+I40+I42+I51+I58)</f>
        <v>162383.77000000002</v>
      </c>
      <c r="J59" s="88">
        <f>SUM(J18+J38+J40+J42+J51+J58)</f>
        <v>192643.74</v>
      </c>
      <c r="K59" s="122">
        <f t="shared" si="4"/>
        <v>22952.889999999985</v>
      </c>
      <c r="L59" s="89">
        <f t="shared" si="6"/>
        <v>13.526297970691987</v>
      </c>
      <c r="M59" s="88">
        <f>(H59/[4]t1a!C59)*100</f>
        <v>80.024927434887346</v>
      </c>
      <c r="N59" s="88">
        <f>(I59/[4]t1a!D59)*100</f>
        <v>81.848560090030333</v>
      </c>
      <c r="O59" s="88">
        <f>(J59/[4]t1a!E59)*100</f>
        <v>83.100770151114162</v>
      </c>
      <c r="P59" s="88">
        <f t="shared" si="5"/>
        <v>3.0758427162268163</v>
      </c>
    </row>
    <row r="60" spans="1:18" x14ac:dyDescent="0.2">
      <c r="G60" s="24" t="str">
        <f t="shared" ref="G60" si="8">IF(C60=0,"",(E60-C60)/C60*100)</f>
        <v/>
      </c>
      <c r="L60" s="24" t="str">
        <f t="shared" ref="L60" si="9">IF(H60=0,"",(J60-H60)/H60*100)</f>
        <v/>
      </c>
    </row>
    <row r="64" spans="1:18" x14ac:dyDescent="0.2"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</row>
  </sheetData>
  <sheetProtection selectLockedCells="1" selectUnlockedCells="1"/>
  <mergeCells count="18"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  <mergeCell ref="A42:B42"/>
    <mergeCell ref="A51:B51"/>
    <mergeCell ref="A58:B58"/>
    <mergeCell ref="A59:B59"/>
    <mergeCell ref="R3:R52"/>
    <mergeCell ref="A18:B18"/>
    <mergeCell ref="A38:B38"/>
    <mergeCell ref="A40:B40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rstPageNumber="0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view="pageBreakPreview" topLeftCell="A34" zoomScale="60" zoomScaleNormal="100" workbookViewId="0">
      <selection activeCell="C62" sqref="C62:M66"/>
    </sheetView>
  </sheetViews>
  <sheetFormatPr defaultRowHeight="12.75" x14ac:dyDescent="0.2"/>
  <cols>
    <col min="1" max="1" width="5.7109375" style="18" customWidth="1"/>
    <col min="2" max="2" width="34.7109375" style="18" customWidth="1"/>
    <col min="3" max="5" width="14.85546875" style="18" customWidth="1"/>
    <col min="6" max="6" width="15.85546875" style="18" customWidth="1"/>
    <col min="7" max="7" width="14.85546875" style="17" customWidth="1"/>
    <col min="8" max="10" width="14.85546875" style="18" customWidth="1"/>
    <col min="11" max="12" width="14.85546875" style="17" customWidth="1"/>
    <col min="13" max="13" width="6.7109375" style="18" customWidth="1"/>
    <col min="14" max="14" width="24.5703125" style="18" customWidth="1"/>
    <col min="15" max="15" width="9.140625" style="18" customWidth="1"/>
    <col min="16" max="16384" width="9.140625" style="18"/>
  </cols>
  <sheetData>
    <row r="1" spans="1:13" s="96" customFormat="1" ht="33" customHeight="1" x14ac:dyDescent="0.2">
      <c r="A1" s="96" t="s">
        <v>136</v>
      </c>
      <c r="C1" s="96" t="s">
        <v>137</v>
      </c>
    </row>
    <row r="2" spans="1:13" ht="15" x14ac:dyDescent="0.25">
      <c r="C2" s="100" t="s">
        <v>68</v>
      </c>
      <c r="D2" s="100"/>
      <c r="E2" s="100"/>
      <c r="F2" s="100"/>
      <c r="G2" s="100"/>
      <c r="H2" s="100"/>
      <c r="I2" s="100"/>
      <c r="J2" s="100"/>
      <c r="K2" s="100" t="s">
        <v>184</v>
      </c>
      <c r="L2" s="100"/>
    </row>
    <row r="3" spans="1:13" s="20" customFormat="1" ht="24.75" customHeight="1" x14ac:dyDescent="0.2">
      <c r="A3" s="153" t="s">
        <v>3</v>
      </c>
      <c r="B3" s="153" t="s">
        <v>4</v>
      </c>
      <c r="C3" s="166" t="s">
        <v>138</v>
      </c>
      <c r="D3" s="166"/>
      <c r="E3" s="166"/>
      <c r="F3" s="166"/>
      <c r="G3" s="166"/>
      <c r="H3" s="166" t="s">
        <v>139</v>
      </c>
      <c r="I3" s="166"/>
      <c r="J3" s="166"/>
      <c r="K3" s="166"/>
      <c r="L3" s="166"/>
      <c r="M3" s="139" t="s">
        <v>140</v>
      </c>
    </row>
    <row r="4" spans="1:13" s="20" customFormat="1" ht="47.25" customHeight="1" x14ac:dyDescent="0.2">
      <c r="A4" s="153"/>
      <c r="B4" s="153"/>
      <c r="C4" s="65" t="s">
        <v>7</v>
      </c>
      <c r="D4" s="65" t="s">
        <v>8</v>
      </c>
      <c r="E4" s="65" t="s">
        <v>9</v>
      </c>
      <c r="F4" s="153" t="str">
        <f>"GROWTH DURING THE YEAR " &amp;[1]AsOn!D1</f>
        <v>GROWTH DURING THE YEAR 2022-23</v>
      </c>
      <c r="G4" s="153"/>
      <c r="H4" s="65" t="str">
        <f>C4</f>
        <v>As on  31ST MAR 22</v>
      </c>
      <c r="I4" s="65" t="str">
        <f>D4</f>
        <v>As on 31ST DEC 21</v>
      </c>
      <c r="J4" s="65" t="str">
        <f>E4</f>
        <v>As on 31ST DEC 22</v>
      </c>
      <c r="K4" s="153" t="str">
        <f>F4</f>
        <v>GROWTH DURING THE YEAR 2022-23</v>
      </c>
      <c r="L4" s="153"/>
      <c r="M4" s="139"/>
    </row>
    <row r="5" spans="1:13" s="20" customFormat="1" ht="21.75" customHeight="1" x14ac:dyDescent="0.2">
      <c r="A5" s="43"/>
      <c r="B5" s="43"/>
      <c r="C5" s="64" t="str">
        <f>RIGHT(C4,7)</f>
        <v xml:space="preserve"> MAR 22</v>
      </c>
      <c r="D5" s="64" t="str">
        <f t="shared" ref="D5:E5" si="0">RIGHT(D4,7)</f>
        <v xml:space="preserve"> DEC 21</v>
      </c>
      <c r="E5" s="64" t="str">
        <f t="shared" si="0"/>
        <v xml:space="preserve"> DEC 22</v>
      </c>
      <c r="F5" s="68" t="s">
        <v>10</v>
      </c>
      <c r="G5" s="68" t="s">
        <v>11</v>
      </c>
      <c r="H5" s="64" t="str">
        <f>RIGHT(H4,7)</f>
        <v xml:space="preserve"> MAR 22</v>
      </c>
      <c r="I5" s="64" t="str">
        <f>RIGHT(I4,7)</f>
        <v xml:space="preserve"> DEC 21</v>
      </c>
      <c r="J5" s="64" t="str">
        <f>RIGHT(J4,7)</f>
        <v xml:space="preserve"> DEC 22</v>
      </c>
      <c r="K5" s="68" t="s">
        <v>10</v>
      </c>
      <c r="L5" s="68" t="s">
        <v>11</v>
      </c>
      <c r="M5" s="139"/>
    </row>
    <row r="6" spans="1:13" ht="15.75" customHeight="1" x14ac:dyDescent="0.2">
      <c r="A6" s="83">
        <v>1</v>
      </c>
      <c r="B6" s="84" t="s">
        <v>12</v>
      </c>
      <c r="C6" s="85">
        <v>0</v>
      </c>
      <c r="D6" s="85">
        <v>0</v>
      </c>
      <c r="E6" s="85">
        <v>72.569999999999993</v>
      </c>
      <c r="F6" s="85">
        <f t="shared" ref="F6:F59" si="1">(E6-C6)</f>
        <v>72.569999999999993</v>
      </c>
      <c r="G6" s="86">
        <v>0</v>
      </c>
      <c r="H6" s="85">
        <v>1830.9</v>
      </c>
      <c r="I6" s="85">
        <v>1406.22</v>
      </c>
      <c r="J6" s="85">
        <v>2240.52</v>
      </c>
      <c r="K6" s="85">
        <f t="shared" ref="K6:K59" si="2">(J6-H6)</f>
        <v>409.61999999999989</v>
      </c>
      <c r="L6" s="86">
        <f>IF(H6=0,"",(J6-H6)/H6*100)</f>
        <v>22.372603637555294</v>
      </c>
      <c r="M6" s="140"/>
    </row>
    <row r="7" spans="1:13" ht="15.75" customHeight="1" x14ac:dyDescent="0.2">
      <c r="A7" s="83">
        <v>2</v>
      </c>
      <c r="B7" s="84" t="s">
        <v>13</v>
      </c>
      <c r="C7" s="85">
        <v>0</v>
      </c>
      <c r="D7" s="85">
        <v>0</v>
      </c>
      <c r="E7" s="85">
        <v>13.2</v>
      </c>
      <c r="F7" s="85">
        <f t="shared" si="1"/>
        <v>13.2</v>
      </c>
      <c r="G7" s="86">
        <v>0</v>
      </c>
      <c r="H7" s="85">
        <v>183.54</v>
      </c>
      <c r="I7" s="85">
        <v>183.54</v>
      </c>
      <c r="J7" s="85">
        <v>242</v>
      </c>
      <c r="K7" s="85">
        <f t="shared" si="2"/>
        <v>58.460000000000008</v>
      </c>
      <c r="L7" s="86">
        <f t="shared" ref="L7:L59" si="3">IF(H7=0,"",(J7-H7)/H7*100)</f>
        <v>31.851367549308058</v>
      </c>
      <c r="M7" s="140"/>
    </row>
    <row r="8" spans="1:13" ht="15.75" customHeight="1" x14ac:dyDescent="0.2">
      <c r="A8" s="83">
        <v>3</v>
      </c>
      <c r="B8" s="84" t="s">
        <v>14</v>
      </c>
      <c r="C8" s="85">
        <v>0</v>
      </c>
      <c r="D8" s="85">
        <v>0</v>
      </c>
      <c r="E8" s="85">
        <v>71</v>
      </c>
      <c r="F8" s="85">
        <f t="shared" si="1"/>
        <v>71</v>
      </c>
      <c r="G8" s="86">
        <v>0</v>
      </c>
      <c r="H8" s="85">
        <v>57.07</v>
      </c>
      <c r="I8" s="85">
        <v>50.07</v>
      </c>
      <c r="J8" s="85">
        <v>166.63</v>
      </c>
      <c r="K8" s="85">
        <f t="shared" si="2"/>
        <v>109.56</v>
      </c>
      <c r="L8" s="86">
        <f t="shared" si="3"/>
        <v>191.97476782898195</v>
      </c>
      <c r="M8" s="140"/>
    </row>
    <row r="9" spans="1:13" ht="15.75" customHeight="1" x14ac:dyDescent="0.2">
      <c r="A9" s="83">
        <v>4</v>
      </c>
      <c r="B9" s="84" t="s">
        <v>15</v>
      </c>
      <c r="C9" s="85">
        <v>3744.68</v>
      </c>
      <c r="D9" s="85">
        <v>3567.52</v>
      </c>
      <c r="E9" s="85">
        <v>1012.02</v>
      </c>
      <c r="F9" s="85">
        <f t="shared" si="1"/>
        <v>-2732.66</v>
      </c>
      <c r="G9" s="86">
        <f t="shared" ref="G9:G59" si="4">IF(C9=0,"",(E9-C9)/C9*100)</f>
        <v>-72.974459766922678</v>
      </c>
      <c r="H9" s="85">
        <v>506.38</v>
      </c>
      <c r="I9" s="85">
        <v>560.54</v>
      </c>
      <c r="J9" s="85">
        <v>546.37</v>
      </c>
      <c r="K9" s="85">
        <f t="shared" si="2"/>
        <v>39.990000000000009</v>
      </c>
      <c r="L9" s="86">
        <f t="shared" si="3"/>
        <v>7.8972313282515127</v>
      </c>
      <c r="M9" s="140"/>
    </row>
    <row r="10" spans="1:13" ht="15.75" customHeight="1" x14ac:dyDescent="0.2">
      <c r="A10" s="83">
        <v>5</v>
      </c>
      <c r="B10" s="84" t="s">
        <v>16</v>
      </c>
      <c r="C10" s="85">
        <v>157.34</v>
      </c>
      <c r="D10" s="85">
        <v>146.58000000000001</v>
      </c>
      <c r="E10" s="85">
        <v>138.88</v>
      </c>
      <c r="F10" s="85">
        <f t="shared" si="1"/>
        <v>-18.460000000000008</v>
      </c>
      <c r="G10" s="86">
        <f t="shared" si="4"/>
        <v>-11.732553705351473</v>
      </c>
      <c r="H10" s="85">
        <v>236.98</v>
      </c>
      <c r="I10" s="85">
        <v>231.84</v>
      </c>
      <c r="J10" s="85">
        <v>198.27</v>
      </c>
      <c r="K10" s="85">
        <f t="shared" si="2"/>
        <v>-38.70999999999998</v>
      </c>
      <c r="L10" s="86">
        <f t="shared" si="3"/>
        <v>-16.334711790024468</v>
      </c>
      <c r="M10" s="140"/>
    </row>
    <row r="11" spans="1:13" ht="15.75" customHeight="1" x14ac:dyDescent="0.2">
      <c r="A11" s="83">
        <v>6</v>
      </c>
      <c r="B11" s="84" t="s">
        <v>17</v>
      </c>
      <c r="C11" s="85">
        <v>506.32</v>
      </c>
      <c r="D11" s="85">
        <v>628.38</v>
      </c>
      <c r="E11" s="85">
        <v>222.3</v>
      </c>
      <c r="F11" s="85">
        <f t="shared" si="1"/>
        <v>-284.02</v>
      </c>
      <c r="G11" s="86">
        <f t="shared" si="4"/>
        <v>-56.094959709274761</v>
      </c>
      <c r="H11" s="85">
        <v>337.02</v>
      </c>
      <c r="I11" s="85">
        <v>314.87</v>
      </c>
      <c r="J11" s="85">
        <v>731.43</v>
      </c>
      <c r="K11" s="85">
        <f t="shared" si="2"/>
        <v>394.40999999999997</v>
      </c>
      <c r="L11" s="86">
        <f t="shared" si="3"/>
        <v>117.02866298735979</v>
      </c>
      <c r="M11" s="140"/>
    </row>
    <row r="12" spans="1:13" ht="15.75" customHeight="1" x14ac:dyDescent="0.2">
      <c r="A12" s="83">
        <v>7</v>
      </c>
      <c r="B12" s="84" t="s">
        <v>18</v>
      </c>
      <c r="C12" s="85">
        <v>336.55</v>
      </c>
      <c r="D12" s="85">
        <v>334.51</v>
      </c>
      <c r="E12" s="85">
        <v>150.58000000000001</v>
      </c>
      <c r="F12" s="85">
        <f t="shared" si="1"/>
        <v>-185.97</v>
      </c>
      <c r="G12" s="86">
        <f t="shared" si="4"/>
        <v>-55.257762590996876</v>
      </c>
      <c r="H12" s="85">
        <v>105.33</v>
      </c>
      <c r="I12" s="85">
        <v>100.32</v>
      </c>
      <c r="J12" s="85">
        <v>133.38999999999999</v>
      </c>
      <c r="K12" s="85">
        <f t="shared" si="2"/>
        <v>28.059999999999988</v>
      </c>
      <c r="L12" s="86">
        <f t="shared" si="3"/>
        <v>26.640083546947679</v>
      </c>
      <c r="M12" s="140"/>
    </row>
    <row r="13" spans="1:13" ht="15.75" customHeight="1" x14ac:dyDescent="0.2">
      <c r="A13" s="83">
        <v>8</v>
      </c>
      <c r="B13" s="84" t="s">
        <v>19</v>
      </c>
      <c r="C13" s="85">
        <v>0</v>
      </c>
      <c r="D13" s="85">
        <v>0</v>
      </c>
      <c r="E13" s="85">
        <v>224.02</v>
      </c>
      <c r="F13" s="85">
        <f t="shared" si="1"/>
        <v>224.02</v>
      </c>
      <c r="G13" s="86">
        <v>0</v>
      </c>
      <c r="H13" s="85">
        <v>0</v>
      </c>
      <c r="I13" s="85">
        <v>0</v>
      </c>
      <c r="J13" s="85">
        <v>0</v>
      </c>
      <c r="K13" s="85">
        <f t="shared" si="2"/>
        <v>0</v>
      </c>
      <c r="L13" s="86">
        <v>0</v>
      </c>
      <c r="M13" s="140"/>
    </row>
    <row r="14" spans="1:13" ht="15.75" customHeight="1" x14ac:dyDescent="0.2">
      <c r="A14" s="83">
        <v>9</v>
      </c>
      <c r="B14" s="84" t="s">
        <v>20</v>
      </c>
      <c r="C14" s="85">
        <v>0</v>
      </c>
      <c r="D14" s="85">
        <v>0</v>
      </c>
      <c r="E14" s="85">
        <v>1085.05</v>
      </c>
      <c r="F14" s="85">
        <f t="shared" si="1"/>
        <v>1085.05</v>
      </c>
      <c r="G14" s="86">
        <v>0</v>
      </c>
      <c r="H14" s="85">
        <v>823.01</v>
      </c>
      <c r="I14" s="85">
        <v>1022.9</v>
      </c>
      <c r="J14" s="85">
        <v>1100</v>
      </c>
      <c r="K14" s="85">
        <f t="shared" si="2"/>
        <v>276.99</v>
      </c>
      <c r="L14" s="86">
        <f t="shared" si="3"/>
        <v>33.655727147908287</v>
      </c>
      <c r="M14" s="140"/>
    </row>
    <row r="15" spans="1:13" ht="15.75" customHeight="1" x14ac:dyDescent="0.2">
      <c r="A15" s="83">
        <v>10</v>
      </c>
      <c r="B15" s="84" t="s">
        <v>21</v>
      </c>
      <c r="C15" s="85">
        <v>11623.06</v>
      </c>
      <c r="D15" s="85">
        <v>8028.44</v>
      </c>
      <c r="E15" s="85">
        <v>7456.66</v>
      </c>
      <c r="F15" s="85">
        <f t="shared" si="1"/>
        <v>-4166.3999999999996</v>
      </c>
      <c r="G15" s="86">
        <f t="shared" si="4"/>
        <v>-35.845982039153199</v>
      </c>
      <c r="H15" s="85">
        <v>3964.89</v>
      </c>
      <c r="I15" s="85">
        <v>4547</v>
      </c>
      <c r="J15" s="85">
        <v>5198.71</v>
      </c>
      <c r="K15" s="85">
        <f t="shared" si="2"/>
        <v>1233.8200000000002</v>
      </c>
      <c r="L15" s="86">
        <f t="shared" si="3"/>
        <v>31.118643896804205</v>
      </c>
      <c r="M15" s="140"/>
    </row>
    <row r="16" spans="1:13" ht="15.75" customHeight="1" x14ac:dyDescent="0.2">
      <c r="A16" s="83">
        <v>11</v>
      </c>
      <c r="B16" s="84" t="s">
        <v>22</v>
      </c>
      <c r="C16" s="85">
        <v>0</v>
      </c>
      <c r="D16" s="85">
        <v>0</v>
      </c>
      <c r="E16" s="85">
        <v>7.86</v>
      </c>
      <c r="F16" s="85">
        <f t="shared" si="1"/>
        <v>7.86</v>
      </c>
      <c r="G16" s="86">
        <v>0</v>
      </c>
      <c r="H16" s="85">
        <v>189</v>
      </c>
      <c r="I16" s="85">
        <v>183</v>
      </c>
      <c r="J16" s="85">
        <v>182.69</v>
      </c>
      <c r="K16" s="85">
        <f t="shared" si="2"/>
        <v>-6.3100000000000023</v>
      </c>
      <c r="L16" s="86">
        <f t="shared" si="3"/>
        <v>-3.3386243386243399</v>
      </c>
      <c r="M16" s="140"/>
    </row>
    <row r="17" spans="1:13" ht="15.75" customHeight="1" x14ac:dyDescent="0.2">
      <c r="A17" s="83">
        <v>12</v>
      </c>
      <c r="B17" s="84" t="s">
        <v>23</v>
      </c>
      <c r="C17" s="85">
        <v>0</v>
      </c>
      <c r="D17" s="85">
        <v>0</v>
      </c>
      <c r="E17" s="85">
        <v>0</v>
      </c>
      <c r="F17" s="85">
        <f t="shared" si="1"/>
        <v>0</v>
      </c>
      <c r="G17" s="86">
        <v>0</v>
      </c>
      <c r="H17" s="85">
        <v>114.43</v>
      </c>
      <c r="I17" s="85">
        <v>229.5</v>
      </c>
      <c r="J17" s="85">
        <v>609.66999999999996</v>
      </c>
      <c r="K17" s="85">
        <f t="shared" si="2"/>
        <v>495.23999999999995</v>
      </c>
      <c r="L17" s="86">
        <f t="shared" si="3"/>
        <v>432.78860438696142</v>
      </c>
      <c r="M17" s="140"/>
    </row>
    <row r="18" spans="1:13" s="61" customFormat="1" ht="15.75" customHeight="1" x14ac:dyDescent="0.25">
      <c r="A18" s="151" t="s">
        <v>24</v>
      </c>
      <c r="B18" s="152"/>
      <c r="C18" s="88">
        <f>SUM(C6:C17)</f>
        <v>16367.95</v>
      </c>
      <c r="D18" s="88">
        <f>SUM(D6:D17)</f>
        <v>12705.43</v>
      </c>
      <c r="E18" s="88">
        <f>SUM(E6:E17)</f>
        <v>10454.14</v>
      </c>
      <c r="F18" s="88">
        <f t="shared" si="1"/>
        <v>-5913.8100000000013</v>
      </c>
      <c r="G18" s="89">
        <f t="shared" si="4"/>
        <v>-36.130425618357833</v>
      </c>
      <c r="H18" s="88">
        <f>SUM(H6:H17)</f>
        <v>8348.5500000000011</v>
      </c>
      <c r="I18" s="88">
        <f>SUM(I6:I17)</f>
        <v>8829.7999999999993</v>
      </c>
      <c r="J18" s="88">
        <f>SUM(J6:J17)</f>
        <v>11349.68</v>
      </c>
      <c r="K18" s="88">
        <f t="shared" si="2"/>
        <v>3001.1299999999992</v>
      </c>
      <c r="L18" s="89">
        <f t="shared" si="3"/>
        <v>35.94791909972389</v>
      </c>
      <c r="M18" s="141"/>
    </row>
    <row r="19" spans="1:13" ht="15.75" customHeight="1" x14ac:dyDescent="0.2">
      <c r="A19" s="83">
        <v>13</v>
      </c>
      <c r="B19" s="84" t="s">
        <v>25</v>
      </c>
      <c r="C19" s="85">
        <v>0</v>
      </c>
      <c r="D19" s="85">
        <v>0</v>
      </c>
      <c r="E19" s="85">
        <v>0</v>
      </c>
      <c r="F19" s="85">
        <f t="shared" si="1"/>
        <v>0</v>
      </c>
      <c r="G19" s="86">
        <v>0</v>
      </c>
      <c r="H19" s="85">
        <v>2572</v>
      </c>
      <c r="I19" s="85">
        <v>2258</v>
      </c>
      <c r="J19" s="85">
        <v>2484.88</v>
      </c>
      <c r="K19" s="85">
        <f t="shared" si="2"/>
        <v>-87.119999999999891</v>
      </c>
      <c r="L19" s="86">
        <f t="shared" si="3"/>
        <v>-3.3872472783825778</v>
      </c>
      <c r="M19" s="140"/>
    </row>
    <row r="20" spans="1:13" ht="15.75" customHeight="1" x14ac:dyDescent="0.2">
      <c r="A20" s="83">
        <v>14</v>
      </c>
      <c r="B20" s="84" t="s">
        <v>26</v>
      </c>
      <c r="C20" s="85">
        <v>0</v>
      </c>
      <c r="D20" s="85">
        <v>0</v>
      </c>
      <c r="E20" s="85">
        <v>875.77</v>
      </c>
      <c r="F20" s="85">
        <f t="shared" si="1"/>
        <v>875.77</v>
      </c>
      <c r="G20" s="86">
        <v>0</v>
      </c>
      <c r="H20" s="85">
        <v>0</v>
      </c>
      <c r="I20" s="85">
        <v>210.1</v>
      </c>
      <c r="J20" s="85">
        <v>336.81</v>
      </c>
      <c r="K20" s="85">
        <f t="shared" si="2"/>
        <v>336.81</v>
      </c>
      <c r="L20" s="86">
        <v>0</v>
      </c>
      <c r="M20" s="140"/>
    </row>
    <row r="21" spans="1:13" ht="15.75" customHeight="1" x14ac:dyDescent="0.2">
      <c r="A21" s="83">
        <v>15</v>
      </c>
      <c r="B21" s="84" t="s">
        <v>27</v>
      </c>
      <c r="C21" s="85">
        <v>0</v>
      </c>
      <c r="D21" s="85">
        <v>0</v>
      </c>
      <c r="E21" s="85">
        <v>0</v>
      </c>
      <c r="F21" s="85">
        <f t="shared" si="1"/>
        <v>0</v>
      </c>
      <c r="G21" s="86">
        <v>0</v>
      </c>
      <c r="H21" s="85">
        <v>0</v>
      </c>
      <c r="I21" s="85">
        <v>0</v>
      </c>
      <c r="J21" s="85">
        <v>0</v>
      </c>
      <c r="K21" s="85">
        <f t="shared" si="2"/>
        <v>0</v>
      </c>
      <c r="L21" s="86">
        <v>0</v>
      </c>
      <c r="M21" s="140"/>
    </row>
    <row r="22" spans="1:13" ht="15.75" customHeight="1" x14ac:dyDescent="0.2">
      <c r="A22" s="83">
        <v>16</v>
      </c>
      <c r="B22" s="84" t="s">
        <v>28</v>
      </c>
      <c r="C22" s="85">
        <v>0</v>
      </c>
      <c r="D22" s="85">
        <v>0</v>
      </c>
      <c r="E22" s="85">
        <v>0</v>
      </c>
      <c r="F22" s="85">
        <f t="shared" si="1"/>
        <v>0</v>
      </c>
      <c r="G22" s="86">
        <v>0</v>
      </c>
      <c r="H22" s="85">
        <v>31.15</v>
      </c>
      <c r="I22" s="85">
        <v>0</v>
      </c>
      <c r="J22" s="85">
        <v>44.43</v>
      </c>
      <c r="K22" s="85">
        <f t="shared" si="2"/>
        <v>13.280000000000001</v>
      </c>
      <c r="L22" s="86">
        <f t="shared" si="3"/>
        <v>42.632423756019264</v>
      </c>
      <c r="M22" s="140"/>
    </row>
    <row r="23" spans="1:13" ht="15.75" customHeight="1" x14ac:dyDescent="0.2">
      <c r="A23" s="83">
        <v>17</v>
      </c>
      <c r="B23" s="84" t="s">
        <v>29</v>
      </c>
      <c r="C23" s="85">
        <v>0</v>
      </c>
      <c r="D23" s="85">
        <v>0</v>
      </c>
      <c r="E23" s="85">
        <v>40.36</v>
      </c>
      <c r="F23" s="85">
        <f t="shared" si="1"/>
        <v>40.36</v>
      </c>
      <c r="G23" s="86">
        <v>0</v>
      </c>
      <c r="H23" s="85">
        <v>0</v>
      </c>
      <c r="I23" s="85">
        <v>0</v>
      </c>
      <c r="J23" s="85">
        <v>20.010000000000002</v>
      </c>
      <c r="K23" s="85">
        <f t="shared" si="2"/>
        <v>20.010000000000002</v>
      </c>
      <c r="L23" s="86">
        <v>0</v>
      </c>
      <c r="M23" s="140"/>
    </row>
    <row r="24" spans="1:13" ht="15.75" customHeight="1" x14ac:dyDescent="0.2">
      <c r="A24" s="83">
        <v>18</v>
      </c>
      <c r="B24" s="84" t="s">
        <v>30</v>
      </c>
      <c r="C24" s="85">
        <v>0</v>
      </c>
      <c r="D24" s="85">
        <v>0</v>
      </c>
      <c r="E24" s="85">
        <v>0</v>
      </c>
      <c r="F24" s="85">
        <f t="shared" si="1"/>
        <v>0</v>
      </c>
      <c r="G24" s="86">
        <v>0</v>
      </c>
      <c r="H24" s="85">
        <v>2729.77</v>
      </c>
      <c r="I24" s="85">
        <v>2729.77</v>
      </c>
      <c r="J24" s="85">
        <v>4080.32</v>
      </c>
      <c r="K24" s="85">
        <f t="shared" si="2"/>
        <v>1350.5500000000002</v>
      </c>
      <c r="L24" s="86">
        <f t="shared" si="3"/>
        <v>49.474864182696713</v>
      </c>
      <c r="M24" s="140"/>
    </row>
    <row r="25" spans="1:13" ht="15.75" customHeight="1" x14ac:dyDescent="0.2">
      <c r="A25" s="83">
        <v>19</v>
      </c>
      <c r="B25" s="84" t="s">
        <v>31</v>
      </c>
      <c r="C25" s="85">
        <v>7089.26</v>
      </c>
      <c r="D25" s="85">
        <v>7318.17</v>
      </c>
      <c r="E25" s="85">
        <v>0</v>
      </c>
      <c r="F25" s="85">
        <f t="shared" si="1"/>
        <v>-7089.26</v>
      </c>
      <c r="G25" s="86">
        <f t="shared" si="4"/>
        <v>-100</v>
      </c>
      <c r="H25" s="85">
        <v>0</v>
      </c>
      <c r="I25" s="85">
        <v>0</v>
      </c>
      <c r="J25" s="85">
        <v>1946.23</v>
      </c>
      <c r="K25" s="85">
        <f t="shared" si="2"/>
        <v>1946.23</v>
      </c>
      <c r="L25" s="86">
        <v>0</v>
      </c>
      <c r="M25" s="140"/>
    </row>
    <row r="26" spans="1:13" ht="15.75" customHeight="1" x14ac:dyDescent="0.2">
      <c r="A26" s="83">
        <v>20</v>
      </c>
      <c r="B26" s="84" t="s">
        <v>32</v>
      </c>
      <c r="C26" s="85">
        <v>832.47</v>
      </c>
      <c r="D26" s="85">
        <v>801.32</v>
      </c>
      <c r="E26" s="85">
        <v>78.67</v>
      </c>
      <c r="F26" s="85">
        <f t="shared" si="1"/>
        <v>-753.80000000000007</v>
      </c>
      <c r="G26" s="86">
        <f t="shared" si="4"/>
        <v>-90.549809602748454</v>
      </c>
      <c r="H26" s="85">
        <v>2898.33</v>
      </c>
      <c r="I26" s="85">
        <v>2545.42</v>
      </c>
      <c r="J26" s="85">
        <v>235.18</v>
      </c>
      <c r="K26" s="85">
        <f t="shared" si="2"/>
        <v>-2663.15</v>
      </c>
      <c r="L26" s="86">
        <f t="shared" si="3"/>
        <v>-91.885672093929955</v>
      </c>
      <c r="M26" s="140"/>
    </row>
    <row r="27" spans="1:13" ht="15.75" customHeight="1" x14ac:dyDescent="0.2">
      <c r="A27" s="83">
        <v>21</v>
      </c>
      <c r="B27" s="84" t="s">
        <v>33</v>
      </c>
      <c r="C27" s="85">
        <v>0</v>
      </c>
      <c r="D27" s="85">
        <v>0</v>
      </c>
      <c r="E27" s="85">
        <v>75.89</v>
      </c>
      <c r="F27" s="85">
        <f t="shared" si="1"/>
        <v>75.89</v>
      </c>
      <c r="G27" s="86">
        <v>0</v>
      </c>
      <c r="H27" s="85">
        <v>196</v>
      </c>
      <c r="I27" s="85">
        <v>135</v>
      </c>
      <c r="J27" s="85">
        <v>7.97</v>
      </c>
      <c r="K27" s="85">
        <f t="shared" si="2"/>
        <v>-188.03</v>
      </c>
      <c r="L27" s="86">
        <f t="shared" si="3"/>
        <v>-95.933673469387756</v>
      </c>
      <c r="M27" s="140"/>
    </row>
    <row r="28" spans="1:13" ht="15.75" customHeight="1" x14ac:dyDescent="0.2">
      <c r="A28" s="83">
        <v>22</v>
      </c>
      <c r="B28" s="84" t="s">
        <v>34</v>
      </c>
      <c r="C28" s="85">
        <v>0</v>
      </c>
      <c r="D28" s="85">
        <v>0</v>
      </c>
      <c r="E28" s="85">
        <v>0</v>
      </c>
      <c r="F28" s="85">
        <f t="shared" si="1"/>
        <v>0</v>
      </c>
      <c r="G28" s="86">
        <v>0</v>
      </c>
      <c r="H28" s="85">
        <v>0</v>
      </c>
      <c r="I28" s="85">
        <v>0</v>
      </c>
      <c r="J28" s="85">
        <v>2621.21</v>
      </c>
      <c r="K28" s="85">
        <f t="shared" si="2"/>
        <v>2621.21</v>
      </c>
      <c r="L28" s="86">
        <v>0</v>
      </c>
      <c r="M28" s="140"/>
    </row>
    <row r="29" spans="1:13" ht="15.75" customHeight="1" x14ac:dyDescent="0.2">
      <c r="A29" s="83">
        <v>23</v>
      </c>
      <c r="B29" s="84" t="s">
        <v>35</v>
      </c>
      <c r="C29" s="85">
        <v>0</v>
      </c>
      <c r="D29" s="85">
        <v>0</v>
      </c>
      <c r="E29" s="85">
        <v>0.05</v>
      </c>
      <c r="F29" s="85">
        <f t="shared" si="1"/>
        <v>0.05</v>
      </c>
      <c r="G29" s="86">
        <v>0</v>
      </c>
      <c r="H29" s="85">
        <v>0</v>
      </c>
      <c r="I29" s="85">
        <v>0</v>
      </c>
      <c r="J29" s="85">
        <v>0</v>
      </c>
      <c r="K29" s="85">
        <f t="shared" si="2"/>
        <v>0</v>
      </c>
      <c r="L29" s="86">
        <v>0</v>
      </c>
      <c r="M29" s="140"/>
    </row>
    <row r="30" spans="1:13" ht="15.75" customHeight="1" x14ac:dyDescent="0.2">
      <c r="A30" s="83">
        <v>24</v>
      </c>
      <c r="B30" s="84" t="s">
        <v>36</v>
      </c>
      <c r="C30" s="85">
        <v>0</v>
      </c>
      <c r="D30" s="85">
        <v>0</v>
      </c>
      <c r="E30" s="85">
        <v>20</v>
      </c>
      <c r="F30" s="85">
        <f t="shared" si="1"/>
        <v>20</v>
      </c>
      <c r="G30" s="86">
        <v>0</v>
      </c>
      <c r="H30" s="85">
        <v>0</v>
      </c>
      <c r="I30" s="85">
        <v>0</v>
      </c>
      <c r="J30" s="85">
        <v>0</v>
      </c>
      <c r="K30" s="85">
        <f t="shared" si="2"/>
        <v>0</v>
      </c>
      <c r="L30" s="86">
        <v>0</v>
      </c>
      <c r="M30" s="140"/>
    </row>
    <row r="31" spans="1:13" ht="15.75" customHeight="1" x14ac:dyDescent="0.2">
      <c r="A31" s="83">
        <v>25</v>
      </c>
      <c r="B31" s="84" t="s">
        <v>37</v>
      </c>
      <c r="C31" s="85">
        <v>0</v>
      </c>
      <c r="D31" s="85">
        <v>0</v>
      </c>
      <c r="E31" s="85">
        <v>10.83</v>
      </c>
      <c r="F31" s="85">
        <f t="shared" si="1"/>
        <v>10.83</v>
      </c>
      <c r="G31" s="86">
        <v>0</v>
      </c>
      <c r="H31" s="85">
        <v>0</v>
      </c>
      <c r="I31" s="85">
        <v>0</v>
      </c>
      <c r="J31" s="85">
        <v>0</v>
      </c>
      <c r="K31" s="85">
        <f t="shared" si="2"/>
        <v>0</v>
      </c>
      <c r="L31" s="86">
        <v>0</v>
      </c>
      <c r="M31" s="140"/>
    </row>
    <row r="32" spans="1:13" ht="15.75" customHeight="1" x14ac:dyDescent="0.2">
      <c r="A32" s="83">
        <v>26</v>
      </c>
      <c r="B32" s="84" t="s">
        <v>38</v>
      </c>
      <c r="C32" s="85">
        <v>0</v>
      </c>
      <c r="D32" s="85">
        <v>0</v>
      </c>
      <c r="E32" s="85">
        <v>0</v>
      </c>
      <c r="F32" s="85">
        <f t="shared" si="1"/>
        <v>0</v>
      </c>
      <c r="G32" s="86">
        <v>0</v>
      </c>
      <c r="H32" s="85">
        <v>0</v>
      </c>
      <c r="I32" s="85">
        <v>0</v>
      </c>
      <c r="J32" s="85">
        <v>0</v>
      </c>
      <c r="K32" s="85">
        <f t="shared" si="2"/>
        <v>0</v>
      </c>
      <c r="L32" s="86">
        <v>0</v>
      </c>
      <c r="M32" s="140"/>
    </row>
    <row r="33" spans="1:13" ht="15.75" customHeight="1" x14ac:dyDescent="0.2">
      <c r="A33" s="83">
        <v>27</v>
      </c>
      <c r="B33" s="84" t="s">
        <v>39</v>
      </c>
      <c r="C33" s="85">
        <v>0</v>
      </c>
      <c r="D33" s="85">
        <v>0</v>
      </c>
      <c r="E33" s="85">
        <v>0</v>
      </c>
      <c r="F33" s="85">
        <f t="shared" si="1"/>
        <v>0</v>
      </c>
      <c r="G33" s="86">
        <v>0</v>
      </c>
      <c r="H33" s="85">
        <v>0</v>
      </c>
      <c r="I33" s="85">
        <v>0</v>
      </c>
      <c r="J33" s="85">
        <v>0</v>
      </c>
      <c r="K33" s="85">
        <f t="shared" si="2"/>
        <v>0</v>
      </c>
      <c r="L33" s="86">
        <v>0</v>
      </c>
      <c r="M33" s="140"/>
    </row>
    <row r="34" spans="1:13" ht="15.75" customHeight="1" x14ac:dyDescent="0.2">
      <c r="A34" s="83">
        <v>28</v>
      </c>
      <c r="B34" s="84" t="s">
        <v>40</v>
      </c>
      <c r="C34" s="85">
        <v>0</v>
      </c>
      <c r="D34" s="85">
        <v>0</v>
      </c>
      <c r="E34" s="85">
        <v>0</v>
      </c>
      <c r="F34" s="85">
        <f t="shared" si="1"/>
        <v>0</v>
      </c>
      <c r="G34" s="86">
        <v>0</v>
      </c>
      <c r="H34" s="85">
        <v>7.14</v>
      </c>
      <c r="I34" s="85">
        <v>12.41</v>
      </c>
      <c r="J34" s="85">
        <v>5.89</v>
      </c>
      <c r="K34" s="85">
        <f t="shared" si="2"/>
        <v>-1.25</v>
      </c>
      <c r="L34" s="86">
        <f t="shared" si="3"/>
        <v>-17.50700280112045</v>
      </c>
      <c r="M34" s="140"/>
    </row>
    <row r="35" spans="1:13" ht="15.75" customHeight="1" x14ac:dyDescent="0.2">
      <c r="A35" s="83">
        <v>29</v>
      </c>
      <c r="B35" s="84" t="s">
        <v>41</v>
      </c>
      <c r="C35" s="85">
        <v>0</v>
      </c>
      <c r="D35" s="85">
        <v>0</v>
      </c>
      <c r="E35" s="85">
        <v>0</v>
      </c>
      <c r="F35" s="85">
        <f t="shared" si="1"/>
        <v>0</v>
      </c>
      <c r="G35" s="86">
        <v>0</v>
      </c>
      <c r="H35" s="85">
        <v>0</v>
      </c>
      <c r="I35" s="85">
        <v>0</v>
      </c>
      <c r="J35" s="85">
        <v>0</v>
      </c>
      <c r="K35" s="85">
        <f t="shared" si="2"/>
        <v>0</v>
      </c>
      <c r="L35" s="86">
        <v>0</v>
      </c>
      <c r="M35" s="140"/>
    </row>
    <row r="36" spans="1:13" ht="15.75" customHeight="1" x14ac:dyDescent="0.2">
      <c r="A36" s="83">
        <v>30</v>
      </c>
      <c r="B36" s="84" t="s">
        <v>42</v>
      </c>
      <c r="C36" s="85">
        <v>0</v>
      </c>
      <c r="D36" s="85">
        <v>0</v>
      </c>
      <c r="E36" s="85">
        <v>0.08</v>
      </c>
      <c r="F36" s="85">
        <f t="shared" si="1"/>
        <v>0.08</v>
      </c>
      <c r="G36" s="86">
        <v>0</v>
      </c>
      <c r="H36" s="85">
        <v>0</v>
      </c>
      <c r="I36" s="85">
        <v>0</v>
      </c>
      <c r="J36" s="85">
        <v>0</v>
      </c>
      <c r="K36" s="85">
        <f t="shared" si="2"/>
        <v>0</v>
      </c>
      <c r="L36" s="86">
        <v>0</v>
      </c>
      <c r="M36" s="140"/>
    </row>
    <row r="37" spans="1:13" ht="15.75" customHeight="1" x14ac:dyDescent="0.2">
      <c r="A37" s="83">
        <v>31</v>
      </c>
      <c r="B37" s="84" t="s">
        <v>43</v>
      </c>
      <c r="C37" s="85">
        <v>0</v>
      </c>
      <c r="D37" s="85">
        <v>0</v>
      </c>
      <c r="E37" s="85">
        <v>0</v>
      </c>
      <c r="F37" s="85">
        <f t="shared" si="1"/>
        <v>0</v>
      </c>
      <c r="G37" s="86">
        <v>0</v>
      </c>
      <c r="H37" s="85">
        <v>9</v>
      </c>
      <c r="I37" s="85">
        <v>7.5</v>
      </c>
      <c r="J37" s="85">
        <v>10</v>
      </c>
      <c r="K37" s="85">
        <f t="shared" si="2"/>
        <v>1</v>
      </c>
      <c r="L37" s="86">
        <f t="shared" si="3"/>
        <v>11.111111111111111</v>
      </c>
      <c r="M37" s="140"/>
    </row>
    <row r="38" spans="1:13" s="61" customFormat="1" ht="15.75" customHeight="1" x14ac:dyDescent="0.25">
      <c r="A38" s="151" t="s">
        <v>44</v>
      </c>
      <c r="B38" s="152"/>
      <c r="C38" s="88">
        <f>SUM(C19:C37)</f>
        <v>7921.7300000000005</v>
      </c>
      <c r="D38" s="88">
        <f>SUM(D19:D37)</f>
        <v>8119.49</v>
      </c>
      <c r="E38" s="88">
        <f>SUM(E19:E37)</f>
        <v>1101.6499999999999</v>
      </c>
      <c r="F38" s="88">
        <f t="shared" si="1"/>
        <v>-6820.0800000000008</v>
      </c>
      <c r="G38" s="89">
        <f t="shared" si="4"/>
        <v>-86.093315475281287</v>
      </c>
      <c r="H38" s="88">
        <f>SUM(H19:H37)</f>
        <v>8443.39</v>
      </c>
      <c r="I38" s="88">
        <f>SUM(I19:I37)</f>
        <v>7898.2</v>
      </c>
      <c r="J38" s="88">
        <f>SUM(J19:J37)</f>
        <v>11792.93</v>
      </c>
      <c r="K38" s="88">
        <f t="shared" si="2"/>
        <v>3349.5400000000009</v>
      </c>
      <c r="L38" s="89">
        <f t="shared" si="3"/>
        <v>39.670558863205429</v>
      </c>
      <c r="M38" s="141"/>
    </row>
    <row r="39" spans="1:13" ht="15.75" customHeight="1" x14ac:dyDescent="0.2">
      <c r="A39" s="83">
        <v>32</v>
      </c>
      <c r="B39" s="84" t="s">
        <v>45</v>
      </c>
      <c r="C39" s="85">
        <v>571.65</v>
      </c>
      <c r="D39" s="85">
        <v>1480.01</v>
      </c>
      <c r="E39" s="85">
        <v>961.62</v>
      </c>
      <c r="F39" s="85">
        <f t="shared" si="1"/>
        <v>389.97</v>
      </c>
      <c r="G39" s="86">
        <f t="shared" si="4"/>
        <v>68.218315402781428</v>
      </c>
      <c r="H39" s="85">
        <v>84.03</v>
      </c>
      <c r="I39" s="85">
        <v>78.19</v>
      </c>
      <c r="J39" s="85">
        <v>86.06</v>
      </c>
      <c r="K39" s="85">
        <f t="shared" si="2"/>
        <v>2.0300000000000011</v>
      </c>
      <c r="L39" s="86">
        <f t="shared" si="3"/>
        <v>2.4158038795668224</v>
      </c>
      <c r="M39" s="140"/>
    </row>
    <row r="40" spans="1:13" s="61" customFormat="1" ht="15.75" customHeight="1" x14ac:dyDescent="0.25">
      <c r="A40" s="151" t="s">
        <v>46</v>
      </c>
      <c r="B40" s="152"/>
      <c r="C40" s="88">
        <f>SUM(C39:C39)</f>
        <v>571.65</v>
      </c>
      <c r="D40" s="88">
        <f>SUM(D39:D39)</f>
        <v>1480.01</v>
      </c>
      <c r="E40" s="88">
        <f>SUM(E39:E39)</f>
        <v>961.62</v>
      </c>
      <c r="F40" s="88">
        <f t="shared" si="1"/>
        <v>389.97</v>
      </c>
      <c r="G40" s="89">
        <f t="shared" si="4"/>
        <v>68.218315402781428</v>
      </c>
      <c r="H40" s="88">
        <f>SUM(H39:H39)</f>
        <v>84.03</v>
      </c>
      <c r="I40" s="88">
        <f>SUM(I39:I39)</f>
        <v>78.19</v>
      </c>
      <c r="J40" s="88">
        <f>SUM(J39:J39)</f>
        <v>86.06</v>
      </c>
      <c r="K40" s="88">
        <f t="shared" si="2"/>
        <v>2.0300000000000011</v>
      </c>
      <c r="L40" s="89">
        <f t="shared" si="3"/>
        <v>2.4158038795668224</v>
      </c>
      <c r="M40" s="141"/>
    </row>
    <row r="41" spans="1:13" ht="15.75" customHeight="1" x14ac:dyDescent="0.2">
      <c r="A41" s="83">
        <v>33</v>
      </c>
      <c r="B41" s="84" t="s">
        <v>47</v>
      </c>
      <c r="C41" s="85">
        <v>608.14</v>
      </c>
      <c r="D41" s="85">
        <v>204.48</v>
      </c>
      <c r="E41" s="85">
        <v>1115.94</v>
      </c>
      <c r="F41" s="85">
        <f t="shared" si="1"/>
        <v>507.80000000000007</v>
      </c>
      <c r="G41" s="86">
        <f t="shared" si="4"/>
        <v>83.500509751044177</v>
      </c>
      <c r="H41" s="85">
        <v>703.06</v>
      </c>
      <c r="I41" s="85">
        <v>568.9</v>
      </c>
      <c r="J41" s="85">
        <v>634.28</v>
      </c>
      <c r="K41" s="85">
        <f t="shared" si="2"/>
        <v>-68.779999999999973</v>
      </c>
      <c r="L41" s="86">
        <f t="shared" si="3"/>
        <v>-9.7829488237134772</v>
      </c>
      <c r="M41" s="140"/>
    </row>
    <row r="42" spans="1:13" s="61" customFormat="1" ht="15.75" customHeight="1" x14ac:dyDescent="0.25">
      <c r="A42" s="151" t="s">
        <v>48</v>
      </c>
      <c r="B42" s="152"/>
      <c r="C42" s="88">
        <f>SUM(C41:C41)</f>
        <v>608.14</v>
      </c>
      <c r="D42" s="88">
        <f>SUM(D41:D41)</f>
        <v>204.48</v>
      </c>
      <c r="E42" s="88">
        <f>SUM(E41:E41)</f>
        <v>1115.94</v>
      </c>
      <c r="F42" s="88">
        <f t="shared" si="1"/>
        <v>507.80000000000007</v>
      </c>
      <c r="G42" s="89">
        <f t="shared" si="4"/>
        <v>83.500509751044177</v>
      </c>
      <c r="H42" s="88">
        <f>SUM(H41:H41)</f>
        <v>703.06</v>
      </c>
      <c r="I42" s="88">
        <f>SUM(I41:I41)</f>
        <v>568.9</v>
      </c>
      <c r="J42" s="88">
        <f>SUM(J41:J41)</f>
        <v>634.28</v>
      </c>
      <c r="K42" s="88">
        <f t="shared" si="2"/>
        <v>-68.779999999999973</v>
      </c>
      <c r="L42" s="89">
        <f t="shared" si="3"/>
        <v>-9.7829488237134772</v>
      </c>
      <c r="M42" s="141"/>
    </row>
    <row r="43" spans="1:13" ht="15.75" customHeight="1" x14ac:dyDescent="0.2">
      <c r="A43" s="83">
        <v>34</v>
      </c>
      <c r="B43" s="84" t="s">
        <v>49</v>
      </c>
      <c r="C43" s="85">
        <v>0</v>
      </c>
      <c r="D43" s="85">
        <v>0</v>
      </c>
      <c r="E43" s="85">
        <v>87.63</v>
      </c>
      <c r="F43" s="85">
        <f t="shared" si="1"/>
        <v>87.63</v>
      </c>
      <c r="G43" s="86">
        <v>0</v>
      </c>
      <c r="H43" s="85">
        <v>144.37</v>
      </c>
      <c r="I43" s="85">
        <v>89</v>
      </c>
      <c r="J43" s="85">
        <v>181.04</v>
      </c>
      <c r="K43" s="85">
        <f t="shared" si="2"/>
        <v>36.669999999999987</v>
      </c>
      <c r="L43" s="86">
        <f t="shared" si="3"/>
        <v>25.400013853293611</v>
      </c>
      <c r="M43" s="140"/>
    </row>
    <row r="44" spans="1:13" ht="15.75" customHeight="1" x14ac:dyDescent="0.2">
      <c r="A44" s="83">
        <v>35</v>
      </c>
      <c r="B44" s="84" t="s">
        <v>50</v>
      </c>
      <c r="C44" s="85">
        <v>0</v>
      </c>
      <c r="D44" s="85">
        <v>0</v>
      </c>
      <c r="E44" s="85">
        <v>0</v>
      </c>
      <c r="F44" s="85">
        <f t="shared" si="1"/>
        <v>0</v>
      </c>
      <c r="G44" s="86">
        <v>0</v>
      </c>
      <c r="H44" s="85">
        <v>0</v>
      </c>
      <c r="I44" s="85">
        <v>0</v>
      </c>
      <c r="J44" s="85">
        <v>0</v>
      </c>
      <c r="K44" s="85">
        <f t="shared" si="2"/>
        <v>0</v>
      </c>
      <c r="L44" s="86">
        <v>0</v>
      </c>
      <c r="M44" s="140"/>
    </row>
    <row r="45" spans="1:13" ht="15.75" customHeight="1" x14ac:dyDescent="0.2">
      <c r="A45" s="83">
        <v>36</v>
      </c>
      <c r="B45" s="84" t="s">
        <v>51</v>
      </c>
      <c r="C45" s="85">
        <v>0</v>
      </c>
      <c r="D45" s="85">
        <v>0</v>
      </c>
      <c r="E45" s="85">
        <v>0</v>
      </c>
      <c r="F45" s="85">
        <f t="shared" si="1"/>
        <v>0</v>
      </c>
      <c r="G45" s="86">
        <v>0</v>
      </c>
      <c r="H45" s="85">
        <v>0</v>
      </c>
      <c r="I45" s="85">
        <v>0</v>
      </c>
      <c r="J45" s="85">
        <v>0</v>
      </c>
      <c r="K45" s="85">
        <f t="shared" si="2"/>
        <v>0</v>
      </c>
      <c r="L45" s="86">
        <v>0</v>
      </c>
      <c r="M45" s="140"/>
    </row>
    <row r="46" spans="1:13" ht="15.75" customHeight="1" x14ac:dyDescent="0.2">
      <c r="A46" s="83">
        <v>37</v>
      </c>
      <c r="B46" s="84" t="s">
        <v>52</v>
      </c>
      <c r="C46" s="85">
        <v>0</v>
      </c>
      <c r="D46" s="85">
        <v>0</v>
      </c>
      <c r="E46" s="85">
        <v>0</v>
      </c>
      <c r="F46" s="85">
        <f t="shared" si="1"/>
        <v>0</v>
      </c>
      <c r="G46" s="86">
        <v>0</v>
      </c>
      <c r="H46" s="85">
        <v>0</v>
      </c>
      <c r="I46" s="85">
        <v>0</v>
      </c>
      <c r="J46" s="85">
        <v>0</v>
      </c>
      <c r="K46" s="85">
        <f t="shared" si="2"/>
        <v>0</v>
      </c>
      <c r="L46" s="86">
        <v>0</v>
      </c>
      <c r="M46" s="140"/>
    </row>
    <row r="47" spans="1:13" ht="15.75" customHeight="1" x14ac:dyDescent="0.2">
      <c r="A47" s="83">
        <v>38</v>
      </c>
      <c r="B47" s="84" t="s">
        <v>53</v>
      </c>
      <c r="C47" s="85">
        <v>0</v>
      </c>
      <c r="D47" s="85">
        <v>0</v>
      </c>
      <c r="E47" s="85">
        <v>1.32</v>
      </c>
      <c r="F47" s="85">
        <f t="shared" si="1"/>
        <v>1.32</v>
      </c>
      <c r="G47" s="86">
        <v>0</v>
      </c>
      <c r="H47" s="85">
        <v>40</v>
      </c>
      <c r="I47" s="85">
        <v>0</v>
      </c>
      <c r="J47" s="85">
        <v>77.7</v>
      </c>
      <c r="K47" s="85">
        <f t="shared" si="2"/>
        <v>37.700000000000003</v>
      </c>
      <c r="L47" s="86">
        <f t="shared" si="3"/>
        <v>94.250000000000014</v>
      </c>
      <c r="M47" s="140"/>
    </row>
    <row r="48" spans="1:13" ht="15.75" customHeight="1" x14ac:dyDescent="0.2">
      <c r="A48" s="83">
        <v>39</v>
      </c>
      <c r="B48" s="84" t="s">
        <v>54</v>
      </c>
      <c r="C48" s="85">
        <v>1</v>
      </c>
      <c r="D48" s="85">
        <v>1.1299999999999999</v>
      </c>
      <c r="E48" s="85">
        <v>0</v>
      </c>
      <c r="F48" s="85">
        <f t="shared" si="1"/>
        <v>-1</v>
      </c>
      <c r="G48" s="86">
        <f t="shared" si="4"/>
        <v>-100</v>
      </c>
      <c r="H48" s="85">
        <v>0</v>
      </c>
      <c r="I48" s="85">
        <v>0</v>
      </c>
      <c r="J48" s="85">
        <v>0</v>
      </c>
      <c r="K48" s="85">
        <f t="shared" si="2"/>
        <v>0</v>
      </c>
      <c r="L48" s="86">
        <v>0</v>
      </c>
      <c r="M48" s="140"/>
    </row>
    <row r="49" spans="1:13" ht="15.75" customHeight="1" x14ac:dyDescent="0.2">
      <c r="A49" s="83">
        <v>40</v>
      </c>
      <c r="B49" s="84" t="s">
        <v>55</v>
      </c>
      <c r="C49" s="85">
        <v>110.15</v>
      </c>
      <c r="D49" s="85">
        <v>78.55</v>
      </c>
      <c r="E49" s="85">
        <v>20.6</v>
      </c>
      <c r="F49" s="85">
        <f t="shared" si="1"/>
        <v>-89.550000000000011</v>
      </c>
      <c r="G49" s="86">
        <f t="shared" si="4"/>
        <v>-81.298229686790748</v>
      </c>
      <c r="H49" s="85">
        <v>0</v>
      </c>
      <c r="I49" s="85">
        <v>0</v>
      </c>
      <c r="J49" s="85">
        <v>0.92</v>
      </c>
      <c r="K49" s="85">
        <f t="shared" si="2"/>
        <v>0.92</v>
      </c>
      <c r="L49" s="86">
        <v>0</v>
      </c>
      <c r="M49" s="140"/>
    </row>
    <row r="50" spans="1:13" ht="15.75" customHeight="1" x14ac:dyDescent="0.2">
      <c r="A50" s="83">
        <v>41</v>
      </c>
      <c r="B50" s="84" t="s">
        <v>56</v>
      </c>
      <c r="C50" s="85">
        <v>18.8</v>
      </c>
      <c r="D50" s="85">
        <v>15.67</v>
      </c>
      <c r="E50" s="85">
        <v>1.3</v>
      </c>
      <c r="F50" s="85">
        <f t="shared" si="1"/>
        <v>-17.5</v>
      </c>
      <c r="G50" s="86">
        <f t="shared" si="4"/>
        <v>-93.085106382978722</v>
      </c>
      <c r="H50" s="85">
        <v>0</v>
      </c>
      <c r="I50" s="85">
        <v>0</v>
      </c>
      <c r="J50" s="85">
        <v>0</v>
      </c>
      <c r="K50" s="85">
        <f t="shared" si="2"/>
        <v>0</v>
      </c>
      <c r="L50" s="86">
        <v>0</v>
      </c>
      <c r="M50" s="140"/>
    </row>
    <row r="51" spans="1:13" s="61" customFormat="1" ht="15.75" customHeight="1" x14ac:dyDescent="0.25">
      <c r="A51" s="151" t="s">
        <v>57</v>
      </c>
      <c r="B51" s="152"/>
      <c r="C51" s="88">
        <f>SUM(C43:C50)</f>
        <v>129.95000000000002</v>
      </c>
      <c r="D51" s="88">
        <f>SUM(D43:D50)</f>
        <v>95.35</v>
      </c>
      <c r="E51" s="88">
        <f>SUM(E43:E50)</f>
        <v>110.84999999999998</v>
      </c>
      <c r="F51" s="88">
        <f t="shared" si="1"/>
        <v>-19.100000000000037</v>
      </c>
      <c r="G51" s="89">
        <f t="shared" si="4"/>
        <v>-14.697960754136233</v>
      </c>
      <c r="H51" s="88">
        <f>SUM(H43:H50)</f>
        <v>184.37</v>
      </c>
      <c r="I51" s="88">
        <f>SUM(I43:I50)</f>
        <v>89</v>
      </c>
      <c r="J51" s="88">
        <f>SUM(J43:J50)</f>
        <v>259.66000000000003</v>
      </c>
      <c r="K51" s="88">
        <f t="shared" si="2"/>
        <v>75.29000000000002</v>
      </c>
      <c r="L51" s="89">
        <f t="shared" si="3"/>
        <v>40.836361664045135</v>
      </c>
      <c r="M51" s="141"/>
    </row>
    <row r="52" spans="1:13" ht="15.75" customHeight="1" x14ac:dyDescent="0.2">
      <c r="A52" s="83">
        <v>42</v>
      </c>
      <c r="B52" s="84" t="s">
        <v>58</v>
      </c>
      <c r="C52" s="85">
        <v>0</v>
      </c>
      <c r="D52" s="85">
        <v>0</v>
      </c>
      <c r="E52" s="85">
        <v>0</v>
      </c>
      <c r="F52" s="85">
        <f t="shared" si="1"/>
        <v>0</v>
      </c>
      <c r="G52" s="86">
        <v>0</v>
      </c>
      <c r="H52" s="85">
        <v>0</v>
      </c>
      <c r="I52" s="85">
        <v>0</v>
      </c>
      <c r="J52" s="85">
        <v>0</v>
      </c>
      <c r="K52" s="85">
        <f t="shared" si="2"/>
        <v>0</v>
      </c>
      <c r="L52" s="86">
        <v>0</v>
      </c>
      <c r="M52" s="140"/>
    </row>
    <row r="53" spans="1:13" ht="15.75" customHeight="1" x14ac:dyDescent="0.2">
      <c r="A53" s="83">
        <v>43</v>
      </c>
      <c r="B53" s="84" t="s">
        <v>59</v>
      </c>
      <c r="C53" s="85">
        <v>0</v>
      </c>
      <c r="D53" s="85">
        <v>0</v>
      </c>
      <c r="E53" s="85">
        <v>0</v>
      </c>
      <c r="F53" s="85">
        <f t="shared" si="1"/>
        <v>0</v>
      </c>
      <c r="G53" s="86">
        <v>0</v>
      </c>
      <c r="H53" s="85">
        <v>0</v>
      </c>
      <c r="I53" s="85">
        <v>0</v>
      </c>
      <c r="J53" s="85">
        <v>0</v>
      </c>
      <c r="K53" s="85">
        <f t="shared" si="2"/>
        <v>0</v>
      </c>
      <c r="L53" s="86">
        <v>0</v>
      </c>
      <c r="M53" s="140"/>
    </row>
    <row r="54" spans="1:13" ht="15.75" customHeight="1" x14ac:dyDescent="0.2">
      <c r="A54" s="83">
        <v>44</v>
      </c>
      <c r="B54" s="84" t="s">
        <v>60</v>
      </c>
      <c r="C54" s="85">
        <v>0</v>
      </c>
      <c r="D54" s="85">
        <v>0</v>
      </c>
      <c r="E54" s="85">
        <v>0</v>
      </c>
      <c r="F54" s="85">
        <f t="shared" si="1"/>
        <v>0</v>
      </c>
      <c r="G54" s="86">
        <v>0</v>
      </c>
      <c r="H54" s="85">
        <v>0</v>
      </c>
      <c r="I54" s="85">
        <v>0</v>
      </c>
      <c r="J54" s="85">
        <v>0</v>
      </c>
      <c r="K54" s="85">
        <f t="shared" si="2"/>
        <v>0</v>
      </c>
      <c r="L54" s="86">
        <v>0</v>
      </c>
      <c r="M54" s="140"/>
    </row>
    <row r="55" spans="1:13" ht="15.75" customHeight="1" x14ac:dyDescent="0.2">
      <c r="A55" s="83">
        <v>45</v>
      </c>
      <c r="B55" s="84" t="s">
        <v>61</v>
      </c>
      <c r="C55" s="85">
        <v>0</v>
      </c>
      <c r="D55" s="85">
        <v>0</v>
      </c>
      <c r="E55" s="85">
        <v>0</v>
      </c>
      <c r="F55" s="85">
        <f t="shared" si="1"/>
        <v>0</v>
      </c>
      <c r="G55" s="86">
        <v>0</v>
      </c>
      <c r="H55" s="85">
        <v>0</v>
      </c>
      <c r="I55" s="85">
        <v>0</v>
      </c>
      <c r="J55" s="85">
        <v>0</v>
      </c>
      <c r="K55" s="85">
        <f t="shared" si="2"/>
        <v>0</v>
      </c>
      <c r="L55" s="86">
        <v>0</v>
      </c>
      <c r="M55" s="140"/>
    </row>
    <row r="56" spans="1:13" ht="15.75" customHeight="1" x14ac:dyDescent="0.2">
      <c r="A56" s="83">
        <v>46</v>
      </c>
      <c r="B56" s="84" t="s">
        <v>62</v>
      </c>
      <c r="C56" s="85">
        <v>0</v>
      </c>
      <c r="D56" s="85">
        <v>0</v>
      </c>
      <c r="E56" s="85">
        <v>0</v>
      </c>
      <c r="F56" s="85">
        <f t="shared" si="1"/>
        <v>0</v>
      </c>
      <c r="G56" s="86">
        <v>0</v>
      </c>
      <c r="H56" s="85">
        <v>0</v>
      </c>
      <c r="I56" s="85">
        <v>0</v>
      </c>
      <c r="J56" s="85">
        <v>0</v>
      </c>
      <c r="K56" s="85">
        <f t="shared" si="2"/>
        <v>0</v>
      </c>
      <c r="L56" s="86">
        <v>0</v>
      </c>
      <c r="M56" s="140"/>
    </row>
    <row r="57" spans="1:13" ht="15.75" customHeight="1" x14ac:dyDescent="0.2">
      <c r="A57" s="83">
        <v>47</v>
      </c>
      <c r="B57" s="84" t="s">
        <v>63</v>
      </c>
      <c r="C57" s="85">
        <v>0</v>
      </c>
      <c r="D57" s="85">
        <v>0</v>
      </c>
      <c r="E57" s="85">
        <v>0</v>
      </c>
      <c r="F57" s="85">
        <f t="shared" si="1"/>
        <v>0</v>
      </c>
      <c r="G57" s="86">
        <v>0</v>
      </c>
      <c r="H57" s="85">
        <v>0</v>
      </c>
      <c r="I57" s="85">
        <v>0</v>
      </c>
      <c r="J57" s="85">
        <v>0</v>
      </c>
      <c r="K57" s="85">
        <f t="shared" si="2"/>
        <v>0</v>
      </c>
      <c r="L57" s="86">
        <v>0</v>
      </c>
      <c r="M57" s="140"/>
    </row>
    <row r="58" spans="1:13" s="61" customFormat="1" ht="15.75" customHeight="1" x14ac:dyDescent="0.25">
      <c r="A58" s="151" t="s">
        <v>64</v>
      </c>
      <c r="B58" s="152"/>
      <c r="C58" s="88">
        <f>SUM(C52:C57)</f>
        <v>0</v>
      </c>
      <c r="D58" s="88">
        <f>SUM(D52:D57)</f>
        <v>0</v>
      </c>
      <c r="E58" s="88">
        <f>SUM(E52:E57)</f>
        <v>0</v>
      </c>
      <c r="F58" s="88">
        <f t="shared" si="1"/>
        <v>0</v>
      </c>
      <c r="G58" s="89">
        <v>0</v>
      </c>
      <c r="H58" s="88">
        <f>SUM(H52:H57)</f>
        <v>0</v>
      </c>
      <c r="I58" s="88">
        <f>SUM(I52:I57)</f>
        <v>0</v>
      </c>
      <c r="J58" s="88">
        <f>SUM(J52:J57)</f>
        <v>0</v>
      </c>
      <c r="K58" s="88">
        <f t="shared" si="2"/>
        <v>0</v>
      </c>
      <c r="L58" s="89">
        <v>0</v>
      </c>
      <c r="M58" s="141"/>
    </row>
    <row r="59" spans="1:13" s="61" customFormat="1" ht="15.75" customHeight="1" x14ac:dyDescent="0.25">
      <c r="A59" s="151" t="s">
        <v>65</v>
      </c>
      <c r="B59" s="152"/>
      <c r="C59" s="88">
        <f>SUM(C18+C38+C40+C42+C51+C58)</f>
        <v>25599.420000000002</v>
      </c>
      <c r="D59" s="88">
        <f>SUM(D18+D38+D40+D42+D51+D58)</f>
        <v>22604.759999999995</v>
      </c>
      <c r="E59" s="88">
        <f>SUM(E18+E38+E40+E42+E51+E58)</f>
        <v>13744.2</v>
      </c>
      <c r="F59" s="88">
        <f t="shared" si="1"/>
        <v>-11855.220000000001</v>
      </c>
      <c r="G59" s="89">
        <f t="shared" si="4"/>
        <v>-46.310502347318803</v>
      </c>
      <c r="H59" s="88">
        <f>SUM(H18+H38+H40+H42+H51+H58)</f>
        <v>17763.400000000001</v>
      </c>
      <c r="I59" s="88">
        <f>SUM(I18+I38+I40+I42+I51+I58)</f>
        <v>17464.09</v>
      </c>
      <c r="J59" s="88">
        <f>SUM(J18+J38+J40+J42+J51+J58)</f>
        <v>24122.61</v>
      </c>
      <c r="K59" s="88">
        <f t="shared" si="2"/>
        <v>6359.2099999999991</v>
      </c>
      <c r="L59" s="89">
        <f t="shared" si="3"/>
        <v>35.799509102987031</v>
      </c>
      <c r="M59" s="141"/>
    </row>
    <row r="60" spans="1:13" ht="15" x14ac:dyDescent="0.25">
      <c r="A60" s="19"/>
      <c r="B60" s="19"/>
      <c r="G60" s="17" t="str">
        <f t="shared" ref="G60" si="5">IF(C60=0,"",(E60-C60)/C60*100)</f>
        <v/>
      </c>
    </row>
    <row r="63" spans="1:13" x14ac:dyDescent="0.2">
      <c r="C63" s="123"/>
      <c r="D63" s="123"/>
      <c r="E63" s="123"/>
      <c r="F63" s="123"/>
      <c r="G63" s="123"/>
      <c r="H63" s="123"/>
      <c r="I63" s="123"/>
      <c r="J63" s="123"/>
      <c r="K63" s="123"/>
      <c r="L63" s="123"/>
    </row>
    <row r="65" spans="3:12" x14ac:dyDescent="0.2">
      <c r="C65" s="123"/>
      <c r="D65" s="123"/>
      <c r="E65" s="123"/>
      <c r="F65" s="123"/>
      <c r="G65" s="123"/>
      <c r="H65" s="123"/>
      <c r="I65" s="123"/>
      <c r="J65" s="123"/>
      <c r="K65" s="123"/>
      <c r="L65" s="123"/>
    </row>
  </sheetData>
  <mergeCells count="14">
    <mergeCell ref="M3:M59"/>
    <mergeCell ref="A18:B18"/>
    <mergeCell ref="A38:B38"/>
    <mergeCell ref="A40:B40"/>
    <mergeCell ref="A42:B42"/>
    <mergeCell ref="A51:B51"/>
    <mergeCell ref="A58:B58"/>
    <mergeCell ref="A59:B59"/>
    <mergeCell ref="A3:A4"/>
    <mergeCell ref="B3:B4"/>
    <mergeCell ref="C3:G3"/>
    <mergeCell ref="H3:L3"/>
    <mergeCell ref="F4:G4"/>
    <mergeCell ref="K4:L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  <rowBreaks count="1" manualBreakCount="1">
    <brk id="59" max="1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view="pageBreakPreview" zoomScale="60" zoomScaleNormal="100" workbookViewId="0">
      <selection activeCell="C1" sqref="C1:Q1"/>
    </sheetView>
  </sheetViews>
  <sheetFormatPr defaultRowHeight="12.75" x14ac:dyDescent="0.2"/>
  <cols>
    <col min="1" max="1" width="7.140625" style="18" customWidth="1"/>
    <col min="2" max="2" width="47.85546875" style="18" customWidth="1"/>
    <col min="3" max="3" width="16.140625" style="18" customWidth="1"/>
    <col min="4" max="4" width="15.28515625" style="18" customWidth="1"/>
    <col min="5" max="5" width="15.42578125" style="18" customWidth="1"/>
    <col min="6" max="6" width="13.85546875" style="18" customWidth="1"/>
    <col min="7" max="7" width="10.42578125" style="26" customWidth="1"/>
    <col min="8" max="8" width="16" style="18" customWidth="1"/>
    <col min="9" max="9" width="14.85546875" style="18" customWidth="1"/>
    <col min="10" max="10" width="15.5703125" style="18" customWidth="1"/>
    <col min="11" max="11" width="14.85546875" style="17" customWidth="1"/>
    <col min="12" max="12" width="12.42578125" style="26" customWidth="1"/>
    <col min="13" max="15" width="13.140625" style="18" customWidth="1"/>
    <col min="16" max="16" width="10.85546875" style="45" customWidth="1"/>
    <col min="17" max="17" width="13.140625" style="18" customWidth="1"/>
    <col min="18" max="18" width="5.42578125" style="18" customWidth="1"/>
    <col min="19" max="19" width="15.140625" style="18" customWidth="1"/>
    <col min="20" max="20" width="9.140625" style="18" customWidth="1"/>
    <col min="21" max="16384" width="9.140625" style="18"/>
  </cols>
  <sheetData>
    <row r="1" spans="1:18" s="96" customFormat="1" ht="32.25" customHeight="1" x14ac:dyDescent="0.2">
      <c r="A1" s="96" t="s">
        <v>141</v>
      </c>
      <c r="C1" s="180" t="s">
        <v>209</v>
      </c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</row>
    <row r="2" spans="1:18" ht="18" x14ac:dyDescent="0.25">
      <c r="A2" s="12"/>
      <c r="C2" s="181" t="s">
        <v>68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  <c r="O2" s="22"/>
      <c r="P2" s="182" t="s">
        <v>143</v>
      </c>
      <c r="Q2" s="182"/>
    </row>
    <row r="3" spans="1:18" s="98" customFormat="1" ht="28.5" customHeight="1" x14ac:dyDescent="0.2">
      <c r="A3" s="189" t="s">
        <v>3</v>
      </c>
      <c r="B3" s="186" t="s">
        <v>185</v>
      </c>
      <c r="C3" s="183" t="s">
        <v>144</v>
      </c>
      <c r="D3" s="166"/>
      <c r="E3" s="166"/>
      <c r="F3" s="166"/>
      <c r="G3" s="166"/>
      <c r="H3" s="166" t="s">
        <v>145</v>
      </c>
      <c r="I3" s="166"/>
      <c r="J3" s="166"/>
      <c r="K3" s="166"/>
      <c r="L3" s="166"/>
      <c r="M3" s="166" t="s">
        <v>146</v>
      </c>
      <c r="N3" s="166"/>
      <c r="O3" s="166"/>
      <c r="P3" s="166"/>
      <c r="Q3" s="166"/>
      <c r="R3" s="139" t="s">
        <v>147</v>
      </c>
    </row>
    <row r="4" spans="1:18" s="20" customFormat="1" ht="67.5" customHeight="1" x14ac:dyDescent="0.2">
      <c r="A4" s="190"/>
      <c r="B4" s="187"/>
      <c r="C4" s="67" t="s">
        <v>7</v>
      </c>
      <c r="D4" s="101" t="s">
        <v>8</v>
      </c>
      <c r="E4" s="65" t="s">
        <v>9</v>
      </c>
      <c r="F4" s="153" t="str">
        <f>"GROWTH DURING THE YEAR " &amp;AsOn!D1</f>
        <v>GROWTH DURING THE YEAR 2022-23</v>
      </c>
      <c r="G4" s="153"/>
      <c r="H4" s="65" t="str">
        <f>C4</f>
        <v>As on  31ST MAR 22</v>
      </c>
      <c r="I4" s="65" t="str">
        <f>D4</f>
        <v>As on 31ST DEC 21</v>
      </c>
      <c r="J4" s="65" t="str">
        <f>E4</f>
        <v>As on 31ST DEC 22</v>
      </c>
      <c r="K4" s="153" t="str">
        <f>F4</f>
        <v>GROWTH DURING THE YEAR 2022-23</v>
      </c>
      <c r="L4" s="153"/>
      <c r="M4" s="65" t="str">
        <f>H4</f>
        <v>As on  31ST MAR 22</v>
      </c>
      <c r="N4" s="65" t="str">
        <f>I4</f>
        <v>As on 31ST DEC 21</v>
      </c>
      <c r="O4" s="65" t="str">
        <f>J4</f>
        <v>As on 31ST DEC 22</v>
      </c>
      <c r="P4" s="65" t="s">
        <v>148</v>
      </c>
      <c r="Q4" s="65" t="str">
        <f>K4</f>
        <v>GROWTH DURING THE YEAR 2022-23</v>
      </c>
      <c r="R4" s="139"/>
    </row>
    <row r="5" spans="1:18" s="20" customFormat="1" ht="24" customHeight="1" x14ac:dyDescent="0.2">
      <c r="A5" s="191"/>
      <c r="B5" s="188"/>
      <c r="C5" s="67" t="str">
        <f>RIGHT(C4,7)</f>
        <v xml:space="preserve"> MAR 22</v>
      </c>
      <c r="D5" s="102" t="str">
        <f t="shared" ref="D5:E5" si="0">RIGHT(D4,7)</f>
        <v xml:space="preserve"> DEC 21</v>
      </c>
      <c r="E5" s="64" t="str">
        <f t="shared" si="0"/>
        <v xml:space="preserve"> DEC 22</v>
      </c>
      <c r="F5" s="68" t="s">
        <v>10</v>
      </c>
      <c r="G5" s="95" t="s">
        <v>11</v>
      </c>
      <c r="H5" s="64" t="str">
        <f>RIGHT(H4,7)</f>
        <v xml:space="preserve"> MAR 22</v>
      </c>
      <c r="I5" s="64" t="str">
        <f>RIGHT(I4,7)</f>
        <v xml:space="preserve"> DEC 21</v>
      </c>
      <c r="J5" s="64" t="str">
        <f>RIGHT(J4,7)</f>
        <v xml:space="preserve"> DEC 22</v>
      </c>
      <c r="K5" s="68" t="s">
        <v>10</v>
      </c>
      <c r="L5" s="95" t="s">
        <v>11</v>
      </c>
      <c r="M5" s="64" t="str">
        <f>RIGHT(M4,7)</f>
        <v xml:space="preserve"> MAR 22</v>
      </c>
      <c r="N5" s="64" t="str">
        <f>RIGHT(N4,7)</f>
        <v xml:space="preserve"> DEC 21</v>
      </c>
      <c r="O5" s="64" t="str">
        <f>RIGHT(O4,7)</f>
        <v xml:space="preserve"> DEC 22</v>
      </c>
      <c r="P5" s="68" t="s">
        <v>183</v>
      </c>
      <c r="Q5" s="65" t="s">
        <v>149</v>
      </c>
      <c r="R5" s="139"/>
    </row>
    <row r="6" spans="1:18" s="137" customFormat="1" ht="15.75" customHeight="1" x14ac:dyDescent="0.25">
      <c r="A6" s="136">
        <v>1</v>
      </c>
      <c r="B6" s="130" t="s">
        <v>150</v>
      </c>
      <c r="C6" s="131">
        <v>3977.1</v>
      </c>
      <c r="D6" s="131">
        <v>4024.42</v>
      </c>
      <c r="E6" s="131">
        <v>4487.6000000000004</v>
      </c>
      <c r="F6" s="131">
        <f t="shared" ref="F6:F39" si="1">(E6-C6)</f>
        <v>510.50000000000045</v>
      </c>
      <c r="G6" s="131">
        <f>IF(C6=0,"",(E6-C6)/C6*100)</f>
        <v>12.835986019964308</v>
      </c>
      <c r="H6" s="131">
        <v>1445.09</v>
      </c>
      <c r="I6" s="131">
        <v>1412.61</v>
      </c>
      <c r="J6" s="131">
        <v>1602.2</v>
      </c>
      <c r="K6" s="131">
        <f t="shared" ref="K6:K39" si="2">(J6-H6)</f>
        <v>157.11000000000013</v>
      </c>
      <c r="L6" s="131">
        <f>IF(H6=0,"",(J6-H6)/H6*100)</f>
        <v>10.871987211869167</v>
      </c>
      <c r="M6" s="131">
        <f t="shared" ref="M6:M39" si="3">(H6/C6)*100</f>
        <v>36.3352694174147</v>
      </c>
      <c r="N6" s="131">
        <f t="shared" ref="N6:N39" si="4">(I6/D6)*100</f>
        <v>35.100958647457269</v>
      </c>
      <c r="O6" s="131">
        <f t="shared" ref="O6:O39" si="5">(J6/E6)*100</f>
        <v>35.70282556377574</v>
      </c>
      <c r="P6" s="132">
        <v>40</v>
      </c>
      <c r="Q6" s="131">
        <f t="shared" ref="Q6:Q39" si="6">(O6-M6)</f>
        <v>-0.63244385363896072</v>
      </c>
      <c r="R6" s="140"/>
    </row>
    <row r="7" spans="1:18" s="137" customFormat="1" ht="15.75" customHeight="1" x14ac:dyDescent="0.25">
      <c r="A7" s="136">
        <v>2</v>
      </c>
      <c r="B7" s="130" t="s">
        <v>152</v>
      </c>
      <c r="C7" s="131">
        <v>4952.0200000000004</v>
      </c>
      <c r="D7" s="131">
        <v>4835.32</v>
      </c>
      <c r="E7" s="131">
        <v>4860.2700000000004</v>
      </c>
      <c r="F7" s="131">
        <f t="shared" si="1"/>
        <v>-91.75</v>
      </c>
      <c r="G7" s="131">
        <f t="shared" ref="G7:G39" si="7">IF(C7=0,"",(E7-C7)/C7*100)</f>
        <v>-1.852779269873708</v>
      </c>
      <c r="H7" s="131">
        <v>2601.5700000000002</v>
      </c>
      <c r="I7" s="131">
        <v>2565.14</v>
      </c>
      <c r="J7" s="131">
        <v>2752.08</v>
      </c>
      <c r="K7" s="131">
        <f t="shared" si="2"/>
        <v>150.50999999999976</v>
      </c>
      <c r="L7" s="131">
        <f t="shared" ref="L7:L39" si="8">IF(H7=0,"",(J7-H7)/H7*100)</f>
        <v>5.7853526908751158</v>
      </c>
      <c r="M7" s="131">
        <f t="shared" si="3"/>
        <v>52.535530955044607</v>
      </c>
      <c r="N7" s="131">
        <f t="shared" si="4"/>
        <v>53.050056666363346</v>
      </c>
      <c r="O7" s="131">
        <f t="shared" si="5"/>
        <v>56.624014715231866</v>
      </c>
      <c r="P7" s="132">
        <v>40</v>
      </c>
      <c r="Q7" s="131">
        <f t="shared" si="6"/>
        <v>4.088483760187259</v>
      </c>
      <c r="R7" s="140"/>
    </row>
    <row r="8" spans="1:18" s="137" customFormat="1" ht="15.75" customHeight="1" x14ac:dyDescent="0.25">
      <c r="A8" s="136">
        <v>3</v>
      </c>
      <c r="B8" s="130" t="s">
        <v>153</v>
      </c>
      <c r="C8" s="131">
        <v>2134.64</v>
      </c>
      <c r="D8" s="131">
        <v>2032.04</v>
      </c>
      <c r="E8" s="131">
        <v>2292.84</v>
      </c>
      <c r="F8" s="131">
        <f t="shared" si="1"/>
        <v>158.20000000000027</v>
      </c>
      <c r="G8" s="131">
        <f t="shared" si="7"/>
        <v>7.4110857100026362</v>
      </c>
      <c r="H8" s="131">
        <v>779.6</v>
      </c>
      <c r="I8" s="131">
        <v>755.59</v>
      </c>
      <c r="J8" s="131">
        <v>927.38</v>
      </c>
      <c r="K8" s="131">
        <f t="shared" si="2"/>
        <v>147.77999999999997</v>
      </c>
      <c r="L8" s="131">
        <f t="shared" si="8"/>
        <v>18.955874807593634</v>
      </c>
      <c r="M8" s="131">
        <f t="shared" si="3"/>
        <v>36.521380654349215</v>
      </c>
      <c r="N8" s="131">
        <f t="shared" si="4"/>
        <v>37.183815279226792</v>
      </c>
      <c r="O8" s="131">
        <f t="shared" si="5"/>
        <v>40.446782156626718</v>
      </c>
      <c r="P8" s="132">
        <v>40</v>
      </c>
      <c r="Q8" s="131">
        <f t="shared" si="6"/>
        <v>3.9254015022775022</v>
      </c>
      <c r="R8" s="140"/>
    </row>
    <row r="9" spans="1:18" s="137" customFormat="1" ht="15.75" customHeight="1" x14ac:dyDescent="0.25">
      <c r="A9" s="136">
        <v>4</v>
      </c>
      <c r="B9" s="130" t="s">
        <v>154</v>
      </c>
      <c r="C9" s="131">
        <v>4972.68</v>
      </c>
      <c r="D9" s="131">
        <v>4764.6400000000003</v>
      </c>
      <c r="E9" s="131">
        <v>5088.21</v>
      </c>
      <c r="F9" s="131">
        <f t="shared" si="1"/>
        <v>115.52999999999975</v>
      </c>
      <c r="G9" s="131">
        <f t="shared" si="7"/>
        <v>2.3232944810444214</v>
      </c>
      <c r="H9" s="131">
        <v>3088.73</v>
      </c>
      <c r="I9" s="131">
        <v>2567.36</v>
      </c>
      <c r="J9" s="131">
        <v>3096.97</v>
      </c>
      <c r="K9" s="131">
        <f t="shared" si="2"/>
        <v>8.2399999999997817</v>
      </c>
      <c r="L9" s="131">
        <f t="shared" si="8"/>
        <v>0.2667763125944897</v>
      </c>
      <c r="M9" s="131">
        <f t="shared" si="3"/>
        <v>62.11399084598245</v>
      </c>
      <c r="N9" s="131">
        <f t="shared" si="4"/>
        <v>53.883609254844011</v>
      </c>
      <c r="O9" s="131">
        <f t="shared" si="5"/>
        <v>60.865608927304493</v>
      </c>
      <c r="P9" s="132">
        <v>40</v>
      </c>
      <c r="Q9" s="131">
        <f t="shared" si="6"/>
        <v>-1.248381918677957</v>
      </c>
      <c r="R9" s="140"/>
    </row>
    <row r="10" spans="1:18" s="137" customFormat="1" ht="15.75" customHeight="1" x14ac:dyDescent="0.25">
      <c r="A10" s="136">
        <v>5</v>
      </c>
      <c r="B10" s="130" t="s">
        <v>155</v>
      </c>
      <c r="C10" s="131">
        <v>2808.66</v>
      </c>
      <c r="D10" s="131">
        <v>2750.6</v>
      </c>
      <c r="E10" s="131">
        <v>3251.81</v>
      </c>
      <c r="F10" s="131">
        <f t="shared" si="1"/>
        <v>443.15000000000009</v>
      </c>
      <c r="G10" s="131">
        <f t="shared" si="7"/>
        <v>15.777986655558172</v>
      </c>
      <c r="H10" s="131">
        <v>1464.38</v>
      </c>
      <c r="I10" s="131">
        <v>1512.03</v>
      </c>
      <c r="J10" s="131">
        <v>1720.45</v>
      </c>
      <c r="K10" s="131">
        <f t="shared" si="2"/>
        <v>256.06999999999994</v>
      </c>
      <c r="L10" s="131">
        <f t="shared" si="8"/>
        <v>17.4865813518349</v>
      </c>
      <c r="M10" s="131">
        <f t="shared" si="3"/>
        <v>52.138030235058721</v>
      </c>
      <c r="N10" s="131">
        <f t="shared" si="4"/>
        <v>54.970915436632005</v>
      </c>
      <c r="O10" s="131">
        <f t="shared" si="5"/>
        <v>52.907457692792633</v>
      </c>
      <c r="P10" s="132">
        <v>40</v>
      </c>
      <c r="Q10" s="131">
        <f t="shared" si="6"/>
        <v>0.76942745773391152</v>
      </c>
      <c r="R10" s="140"/>
    </row>
    <row r="11" spans="1:18" s="137" customFormat="1" ht="15.75" customHeight="1" x14ac:dyDescent="0.25">
      <c r="A11" s="136">
        <v>6</v>
      </c>
      <c r="B11" s="130" t="s">
        <v>156</v>
      </c>
      <c r="C11" s="131">
        <v>955.44</v>
      </c>
      <c r="D11" s="131">
        <v>907.91</v>
      </c>
      <c r="E11" s="131">
        <v>949.87</v>
      </c>
      <c r="F11" s="131">
        <f t="shared" si="1"/>
        <v>-5.57000000000005</v>
      </c>
      <c r="G11" s="131">
        <f t="shared" si="7"/>
        <v>-0.58297747634598185</v>
      </c>
      <c r="H11" s="131">
        <v>365.2</v>
      </c>
      <c r="I11" s="131">
        <v>359.17</v>
      </c>
      <c r="J11" s="131">
        <v>468.01</v>
      </c>
      <c r="K11" s="131">
        <f t="shared" si="2"/>
        <v>102.81</v>
      </c>
      <c r="L11" s="131">
        <f t="shared" si="8"/>
        <v>28.15169769989047</v>
      </c>
      <c r="M11" s="131">
        <f t="shared" si="3"/>
        <v>38.2232269948924</v>
      </c>
      <c r="N11" s="131">
        <f t="shared" si="4"/>
        <v>39.560088555032991</v>
      </c>
      <c r="O11" s="131">
        <f t="shared" si="5"/>
        <v>49.270952867234463</v>
      </c>
      <c r="P11" s="132">
        <v>40</v>
      </c>
      <c r="Q11" s="131">
        <f t="shared" si="6"/>
        <v>11.047725872342063</v>
      </c>
      <c r="R11" s="140"/>
    </row>
    <row r="12" spans="1:18" s="137" customFormat="1" ht="15.75" customHeight="1" x14ac:dyDescent="0.25">
      <c r="A12" s="136">
        <v>7</v>
      </c>
      <c r="B12" s="130" t="s">
        <v>157</v>
      </c>
      <c r="C12" s="131">
        <v>22305.87</v>
      </c>
      <c r="D12" s="131">
        <v>20069.740000000002</v>
      </c>
      <c r="E12" s="131">
        <v>26709.09</v>
      </c>
      <c r="F12" s="131">
        <f t="shared" si="1"/>
        <v>4403.2200000000012</v>
      </c>
      <c r="G12" s="131">
        <f t="shared" si="7"/>
        <v>19.740184982697386</v>
      </c>
      <c r="H12" s="131">
        <v>10387.56</v>
      </c>
      <c r="I12" s="131">
        <v>9941.19</v>
      </c>
      <c r="J12" s="131">
        <v>12417.64</v>
      </c>
      <c r="K12" s="131">
        <f t="shared" si="2"/>
        <v>2030.08</v>
      </c>
      <c r="L12" s="131">
        <f t="shared" si="8"/>
        <v>19.543376885428341</v>
      </c>
      <c r="M12" s="131">
        <f t="shared" si="3"/>
        <v>46.56872832128942</v>
      </c>
      <c r="N12" s="131">
        <f t="shared" si="4"/>
        <v>49.533227635235932</v>
      </c>
      <c r="O12" s="131">
        <f t="shared" si="5"/>
        <v>46.492186742416159</v>
      </c>
      <c r="P12" s="132">
        <v>40</v>
      </c>
      <c r="Q12" s="131">
        <f t="shared" si="6"/>
        <v>-7.6541578873261074E-2</v>
      </c>
      <c r="R12" s="140"/>
    </row>
    <row r="13" spans="1:18" s="137" customFormat="1" ht="15.75" customHeight="1" x14ac:dyDescent="0.25">
      <c r="A13" s="136">
        <v>8</v>
      </c>
      <c r="B13" s="130" t="s">
        <v>158</v>
      </c>
      <c r="C13" s="131">
        <v>2243.62</v>
      </c>
      <c r="D13" s="131">
        <v>2219.84</v>
      </c>
      <c r="E13" s="131">
        <v>2328.0700000000002</v>
      </c>
      <c r="F13" s="131">
        <f t="shared" si="1"/>
        <v>84.450000000000273</v>
      </c>
      <c r="G13" s="131">
        <f t="shared" si="7"/>
        <v>3.7640063825425103</v>
      </c>
      <c r="H13" s="131">
        <v>1730.14</v>
      </c>
      <c r="I13" s="131">
        <v>1388.89</v>
      </c>
      <c r="J13" s="131">
        <v>2047.96</v>
      </c>
      <c r="K13" s="131">
        <f t="shared" si="2"/>
        <v>317.81999999999994</v>
      </c>
      <c r="L13" s="131">
        <f t="shared" si="8"/>
        <v>18.36961170772307</v>
      </c>
      <c r="M13" s="131">
        <f t="shared" si="3"/>
        <v>77.113771494281565</v>
      </c>
      <c r="N13" s="131">
        <f t="shared" si="4"/>
        <v>62.56712195473547</v>
      </c>
      <c r="O13" s="131">
        <f t="shared" si="5"/>
        <v>87.968145287727594</v>
      </c>
      <c r="P13" s="132">
        <v>40</v>
      </c>
      <c r="Q13" s="131">
        <f t="shared" si="6"/>
        <v>10.85437379344603</v>
      </c>
      <c r="R13" s="140"/>
    </row>
    <row r="14" spans="1:18" s="137" customFormat="1" ht="15.75" customHeight="1" x14ac:dyDescent="0.25">
      <c r="A14" s="136">
        <v>9</v>
      </c>
      <c r="B14" s="130" t="s">
        <v>159</v>
      </c>
      <c r="C14" s="131">
        <v>4329.07</v>
      </c>
      <c r="D14" s="131">
        <v>4164.63</v>
      </c>
      <c r="E14" s="131">
        <v>4698.5</v>
      </c>
      <c r="F14" s="131">
        <f t="shared" si="1"/>
        <v>369.43000000000029</v>
      </c>
      <c r="G14" s="131">
        <f t="shared" si="7"/>
        <v>8.5337035437172482</v>
      </c>
      <c r="H14" s="131">
        <v>2373.75</v>
      </c>
      <c r="I14" s="131">
        <v>2346.0500000000002</v>
      </c>
      <c r="J14" s="131">
        <v>2712.95</v>
      </c>
      <c r="K14" s="131">
        <f t="shared" si="2"/>
        <v>339.19999999999982</v>
      </c>
      <c r="L14" s="131">
        <f t="shared" si="8"/>
        <v>14.289626119009998</v>
      </c>
      <c r="M14" s="131">
        <f t="shared" si="3"/>
        <v>54.832793186527361</v>
      </c>
      <c r="N14" s="131">
        <f t="shared" si="4"/>
        <v>56.332735441083607</v>
      </c>
      <c r="O14" s="131">
        <f t="shared" si="5"/>
        <v>57.740768330318183</v>
      </c>
      <c r="P14" s="132">
        <v>40</v>
      </c>
      <c r="Q14" s="131">
        <f t="shared" si="6"/>
        <v>2.9079751437908214</v>
      </c>
      <c r="R14" s="140"/>
    </row>
    <row r="15" spans="1:18" s="137" customFormat="1" ht="15.75" customHeight="1" x14ac:dyDescent="0.25">
      <c r="A15" s="136">
        <v>10</v>
      </c>
      <c r="B15" s="130" t="s">
        <v>160</v>
      </c>
      <c r="C15" s="131">
        <v>27424.49</v>
      </c>
      <c r="D15" s="131">
        <v>26166.15</v>
      </c>
      <c r="E15" s="131">
        <v>29834.75</v>
      </c>
      <c r="F15" s="131">
        <f t="shared" si="1"/>
        <v>2410.2599999999984</v>
      </c>
      <c r="G15" s="131">
        <f t="shared" si="7"/>
        <v>8.7887140289573225</v>
      </c>
      <c r="H15" s="131">
        <v>13890.95</v>
      </c>
      <c r="I15" s="131">
        <v>13626.39</v>
      </c>
      <c r="J15" s="131">
        <v>15830.42</v>
      </c>
      <c r="K15" s="131">
        <f t="shared" si="2"/>
        <v>1939.4699999999993</v>
      </c>
      <c r="L15" s="131">
        <f t="shared" si="8"/>
        <v>13.962112022575845</v>
      </c>
      <c r="M15" s="131">
        <f t="shared" si="3"/>
        <v>50.65162560908152</v>
      </c>
      <c r="N15" s="131">
        <f t="shared" si="4"/>
        <v>52.076404056385819</v>
      </c>
      <c r="O15" s="131">
        <f t="shared" si="5"/>
        <v>53.060340710078016</v>
      </c>
      <c r="P15" s="132">
        <v>40</v>
      </c>
      <c r="Q15" s="131">
        <f t="shared" si="6"/>
        <v>2.4087151009964956</v>
      </c>
      <c r="R15" s="140"/>
    </row>
    <row r="16" spans="1:18" s="137" customFormat="1" ht="15.75" customHeight="1" x14ac:dyDescent="0.25">
      <c r="A16" s="136">
        <v>11</v>
      </c>
      <c r="B16" s="130" t="s">
        <v>161</v>
      </c>
      <c r="C16" s="131">
        <v>1731.98</v>
      </c>
      <c r="D16" s="131">
        <v>1606.4</v>
      </c>
      <c r="E16" s="131">
        <v>1841.4</v>
      </c>
      <c r="F16" s="131">
        <f t="shared" si="1"/>
        <v>109.42000000000007</v>
      </c>
      <c r="G16" s="131">
        <f t="shared" si="7"/>
        <v>6.3176249148373582</v>
      </c>
      <c r="H16" s="131">
        <v>798.67</v>
      </c>
      <c r="I16" s="131">
        <v>801.47</v>
      </c>
      <c r="J16" s="131">
        <v>948.57</v>
      </c>
      <c r="K16" s="131">
        <f t="shared" si="2"/>
        <v>149.90000000000009</v>
      </c>
      <c r="L16" s="131">
        <f t="shared" si="8"/>
        <v>18.768702968685453</v>
      </c>
      <c r="M16" s="131">
        <f t="shared" si="3"/>
        <v>46.113119089134976</v>
      </c>
      <c r="N16" s="131">
        <f t="shared" si="4"/>
        <v>49.892305776892428</v>
      </c>
      <c r="O16" s="131">
        <f t="shared" si="5"/>
        <v>51.513522319973937</v>
      </c>
      <c r="P16" s="132">
        <v>40</v>
      </c>
      <c r="Q16" s="131">
        <f t="shared" si="6"/>
        <v>5.4004032308389611</v>
      </c>
      <c r="R16" s="140"/>
    </row>
    <row r="17" spans="1:18" s="137" customFormat="1" ht="15.75" customHeight="1" x14ac:dyDescent="0.25">
      <c r="A17" s="136">
        <v>12</v>
      </c>
      <c r="B17" s="130" t="s">
        <v>162</v>
      </c>
      <c r="C17" s="131">
        <v>1085.7</v>
      </c>
      <c r="D17" s="131">
        <v>1021.22</v>
      </c>
      <c r="E17" s="131">
        <v>1185.47</v>
      </c>
      <c r="F17" s="131">
        <f t="shared" si="1"/>
        <v>99.769999999999982</v>
      </c>
      <c r="G17" s="131">
        <f t="shared" si="7"/>
        <v>9.1894630192502511</v>
      </c>
      <c r="H17" s="131">
        <v>410.37</v>
      </c>
      <c r="I17" s="131">
        <v>384.44</v>
      </c>
      <c r="J17" s="131">
        <v>497.67</v>
      </c>
      <c r="K17" s="131">
        <f t="shared" si="2"/>
        <v>87.300000000000011</v>
      </c>
      <c r="L17" s="131">
        <f t="shared" si="8"/>
        <v>21.273484903867242</v>
      </c>
      <c r="M17" s="131">
        <f t="shared" si="3"/>
        <v>37.797734180712908</v>
      </c>
      <c r="N17" s="131">
        <f t="shared" si="4"/>
        <v>37.6451695031433</v>
      </c>
      <c r="O17" s="131">
        <f t="shared" si="5"/>
        <v>41.980817734738118</v>
      </c>
      <c r="P17" s="132">
        <v>40</v>
      </c>
      <c r="Q17" s="131">
        <f t="shared" si="6"/>
        <v>4.1830835540252096</v>
      </c>
      <c r="R17" s="140"/>
    </row>
    <row r="18" spans="1:18" s="137" customFormat="1" ht="15.75" customHeight="1" x14ac:dyDescent="0.25">
      <c r="A18" s="136">
        <v>13</v>
      </c>
      <c r="B18" s="130" t="s">
        <v>202</v>
      </c>
      <c r="C18" s="131">
        <v>7276.64</v>
      </c>
      <c r="D18" s="131">
        <v>7028.17</v>
      </c>
      <c r="E18" s="131">
        <v>5953.9800000000005</v>
      </c>
      <c r="F18" s="131">
        <f t="shared" si="1"/>
        <v>-1322.6599999999999</v>
      </c>
      <c r="G18" s="131">
        <f t="shared" si="7"/>
        <v>-18.176795883814506</v>
      </c>
      <c r="H18" s="131">
        <v>3231.4</v>
      </c>
      <c r="I18" s="131">
        <v>3179.58</v>
      </c>
      <c r="J18" s="131">
        <v>2773.2799999999997</v>
      </c>
      <c r="K18" s="131">
        <f t="shared" si="2"/>
        <v>-458.12000000000035</v>
      </c>
      <c r="L18" s="131">
        <f t="shared" si="8"/>
        <v>-14.17713684471128</v>
      </c>
      <c r="M18" s="131">
        <f t="shared" si="3"/>
        <v>44.407858572088216</v>
      </c>
      <c r="N18" s="131">
        <f t="shared" si="4"/>
        <v>45.24051068770391</v>
      </c>
      <c r="O18" s="131">
        <f t="shared" si="5"/>
        <v>46.578591127279559</v>
      </c>
      <c r="P18" s="132">
        <v>40</v>
      </c>
      <c r="Q18" s="131">
        <f t="shared" si="6"/>
        <v>2.1707325551913428</v>
      </c>
      <c r="R18" s="140"/>
    </row>
    <row r="19" spans="1:18" s="137" customFormat="1" ht="15.75" customHeight="1" x14ac:dyDescent="0.25">
      <c r="A19" s="136">
        <v>14</v>
      </c>
      <c r="B19" s="130" t="s">
        <v>163</v>
      </c>
      <c r="C19" s="131">
        <v>3065.14</v>
      </c>
      <c r="D19" s="131">
        <v>3005.9</v>
      </c>
      <c r="E19" s="131">
        <v>3372.65</v>
      </c>
      <c r="F19" s="131">
        <f t="shared" si="1"/>
        <v>307.51000000000022</v>
      </c>
      <c r="G19" s="131">
        <f t="shared" si="7"/>
        <v>10.032494437448216</v>
      </c>
      <c r="H19" s="131">
        <v>1208.44</v>
      </c>
      <c r="I19" s="131">
        <v>1123.95</v>
      </c>
      <c r="J19" s="131">
        <v>1425.4</v>
      </c>
      <c r="K19" s="131">
        <f t="shared" si="2"/>
        <v>216.96000000000004</v>
      </c>
      <c r="L19" s="131">
        <f t="shared" si="8"/>
        <v>17.953725464234886</v>
      </c>
      <c r="M19" s="131">
        <f t="shared" si="3"/>
        <v>39.425279106337726</v>
      </c>
      <c r="N19" s="131">
        <f t="shared" si="4"/>
        <v>37.391463455204764</v>
      </c>
      <c r="O19" s="131">
        <f t="shared" si="5"/>
        <v>42.263501993980995</v>
      </c>
      <c r="P19" s="132">
        <v>40</v>
      </c>
      <c r="Q19" s="131">
        <f t="shared" si="6"/>
        <v>2.8382228876432691</v>
      </c>
      <c r="R19" s="140"/>
    </row>
    <row r="20" spans="1:18" s="137" customFormat="1" ht="15.75" customHeight="1" x14ac:dyDescent="0.25">
      <c r="A20" s="136">
        <v>15</v>
      </c>
      <c r="B20" s="130" t="s">
        <v>164</v>
      </c>
      <c r="C20" s="131">
        <v>2376.6799999999998</v>
      </c>
      <c r="D20" s="131">
        <v>2389.3200000000002</v>
      </c>
      <c r="E20" s="131">
        <v>2647.81</v>
      </c>
      <c r="F20" s="131">
        <f t="shared" si="1"/>
        <v>271.13000000000011</v>
      </c>
      <c r="G20" s="131">
        <f t="shared" si="7"/>
        <v>11.407930390292346</v>
      </c>
      <c r="H20" s="131">
        <v>1629.06</v>
      </c>
      <c r="I20" s="131">
        <v>1662.69</v>
      </c>
      <c r="J20" s="131">
        <v>1859.33</v>
      </c>
      <c r="K20" s="131">
        <f t="shared" si="2"/>
        <v>230.26999999999998</v>
      </c>
      <c r="L20" s="131">
        <f t="shared" si="8"/>
        <v>14.135145421285895</v>
      </c>
      <c r="M20" s="131">
        <f t="shared" si="3"/>
        <v>68.543514482387195</v>
      </c>
      <c r="N20" s="131">
        <f t="shared" si="4"/>
        <v>69.588418462156596</v>
      </c>
      <c r="O20" s="131">
        <f t="shared" si="5"/>
        <v>70.221428274687383</v>
      </c>
      <c r="P20" s="132">
        <v>40</v>
      </c>
      <c r="Q20" s="131">
        <f t="shared" si="6"/>
        <v>1.6779137923001883</v>
      </c>
      <c r="R20" s="140"/>
    </row>
    <row r="21" spans="1:18" s="137" customFormat="1" ht="15.75" customHeight="1" x14ac:dyDescent="0.25">
      <c r="A21" s="136">
        <v>16</v>
      </c>
      <c r="B21" s="130" t="s">
        <v>165</v>
      </c>
      <c r="C21" s="131">
        <v>3184.9</v>
      </c>
      <c r="D21" s="131">
        <v>3154.18</v>
      </c>
      <c r="E21" s="131">
        <v>3435.01</v>
      </c>
      <c r="F21" s="131">
        <f t="shared" si="1"/>
        <v>250.11000000000013</v>
      </c>
      <c r="G21" s="131">
        <f t="shared" si="7"/>
        <v>7.8529938145624705</v>
      </c>
      <c r="H21" s="131">
        <v>1544.35</v>
      </c>
      <c r="I21" s="131">
        <v>1488.3</v>
      </c>
      <c r="J21" s="131">
        <v>1889.57</v>
      </c>
      <c r="K21" s="131">
        <f t="shared" si="2"/>
        <v>345.22</v>
      </c>
      <c r="L21" s="131">
        <f t="shared" si="8"/>
        <v>22.353741056107751</v>
      </c>
      <c r="M21" s="131">
        <f t="shared" si="3"/>
        <v>48.489748500737853</v>
      </c>
      <c r="N21" s="131">
        <f t="shared" si="4"/>
        <v>47.185005294561506</v>
      </c>
      <c r="O21" s="131">
        <f t="shared" si="5"/>
        <v>55.009155722981873</v>
      </c>
      <c r="P21" s="132">
        <v>40</v>
      </c>
      <c r="Q21" s="131">
        <f t="shared" si="6"/>
        <v>6.5194072222440198</v>
      </c>
      <c r="R21" s="140"/>
    </row>
    <row r="22" spans="1:18" s="137" customFormat="1" ht="15.75" customHeight="1" x14ac:dyDescent="0.25">
      <c r="A22" s="136">
        <v>17</v>
      </c>
      <c r="B22" s="130" t="s">
        <v>203</v>
      </c>
      <c r="C22" s="131">
        <v>0</v>
      </c>
      <c r="D22" s="131">
        <v>0</v>
      </c>
      <c r="E22" s="131">
        <v>1197.8</v>
      </c>
      <c r="F22" s="131">
        <f t="shared" si="1"/>
        <v>1197.8</v>
      </c>
      <c r="G22" s="131">
        <v>0</v>
      </c>
      <c r="H22" s="131">
        <v>0</v>
      </c>
      <c r="I22" s="131">
        <v>0</v>
      </c>
      <c r="J22" s="131">
        <v>615.98</v>
      </c>
      <c r="K22" s="131">
        <f t="shared" si="2"/>
        <v>615.98</v>
      </c>
      <c r="L22" s="131">
        <v>0</v>
      </c>
      <c r="M22" s="131">
        <v>0</v>
      </c>
      <c r="N22" s="131">
        <v>0</v>
      </c>
      <c r="O22" s="131">
        <f t="shared" si="5"/>
        <v>51.425947570546008</v>
      </c>
      <c r="P22" s="132">
        <v>40</v>
      </c>
      <c r="Q22" s="131">
        <f t="shared" si="6"/>
        <v>51.425947570546008</v>
      </c>
      <c r="R22" s="140"/>
    </row>
    <row r="23" spans="1:18" s="137" customFormat="1" ht="15.75" customHeight="1" x14ac:dyDescent="0.25">
      <c r="A23" s="136">
        <v>18</v>
      </c>
      <c r="B23" s="130" t="s">
        <v>166</v>
      </c>
      <c r="C23" s="131">
        <v>1804.45</v>
      </c>
      <c r="D23" s="131">
        <v>1707.27</v>
      </c>
      <c r="E23" s="131">
        <v>1950.3</v>
      </c>
      <c r="F23" s="131">
        <f t="shared" si="1"/>
        <v>145.84999999999991</v>
      </c>
      <c r="G23" s="131">
        <f t="shared" si="7"/>
        <v>8.0827953115907842</v>
      </c>
      <c r="H23" s="131">
        <v>998.5</v>
      </c>
      <c r="I23" s="131">
        <v>934.76</v>
      </c>
      <c r="J23" s="131">
        <v>1173.67</v>
      </c>
      <c r="K23" s="131">
        <f t="shared" si="2"/>
        <v>175.17000000000007</v>
      </c>
      <c r="L23" s="131">
        <f t="shared" si="8"/>
        <v>17.543314972458695</v>
      </c>
      <c r="M23" s="131">
        <f t="shared" si="3"/>
        <v>55.335420765330156</v>
      </c>
      <c r="N23" s="131">
        <f t="shared" si="4"/>
        <v>54.751738155066278</v>
      </c>
      <c r="O23" s="131">
        <f t="shared" si="5"/>
        <v>60.178946828693029</v>
      </c>
      <c r="P23" s="132">
        <v>40</v>
      </c>
      <c r="Q23" s="131">
        <f t="shared" si="6"/>
        <v>4.8435260633628729</v>
      </c>
      <c r="R23" s="140"/>
    </row>
    <row r="24" spans="1:18" s="137" customFormat="1" ht="15.75" customHeight="1" x14ac:dyDescent="0.25">
      <c r="A24" s="136">
        <v>19</v>
      </c>
      <c r="B24" s="130" t="s">
        <v>167</v>
      </c>
      <c r="C24" s="131">
        <v>10286.77</v>
      </c>
      <c r="D24" s="131">
        <v>10121.959999999999</v>
      </c>
      <c r="E24" s="131">
        <v>10544.3</v>
      </c>
      <c r="F24" s="131">
        <f t="shared" si="1"/>
        <v>257.52999999999884</v>
      </c>
      <c r="G24" s="131">
        <f t="shared" si="7"/>
        <v>2.5035069317190803</v>
      </c>
      <c r="H24" s="131">
        <v>4953.95</v>
      </c>
      <c r="I24" s="131">
        <v>4329.75</v>
      </c>
      <c r="J24" s="131">
        <v>5722.28</v>
      </c>
      <c r="K24" s="131">
        <f t="shared" si="2"/>
        <v>768.32999999999993</v>
      </c>
      <c r="L24" s="131">
        <f t="shared" si="8"/>
        <v>15.509441960455797</v>
      </c>
      <c r="M24" s="131">
        <f t="shared" si="3"/>
        <v>48.158459846968483</v>
      </c>
      <c r="N24" s="131">
        <f t="shared" si="4"/>
        <v>42.775806266770473</v>
      </c>
      <c r="O24" s="131">
        <f t="shared" si="5"/>
        <v>54.268941513424316</v>
      </c>
      <c r="P24" s="132">
        <v>40</v>
      </c>
      <c r="Q24" s="131">
        <f t="shared" si="6"/>
        <v>6.1104816664558328</v>
      </c>
      <c r="R24" s="140"/>
    </row>
    <row r="25" spans="1:18" s="137" customFormat="1" ht="15.75" customHeight="1" x14ac:dyDescent="0.25">
      <c r="A25" s="136">
        <v>20</v>
      </c>
      <c r="B25" s="130" t="s">
        <v>168</v>
      </c>
      <c r="C25" s="131">
        <v>5360.07</v>
      </c>
      <c r="D25" s="131">
        <v>5137.4799999999996</v>
      </c>
      <c r="E25" s="131">
        <v>1954.53</v>
      </c>
      <c r="F25" s="131">
        <f t="shared" si="1"/>
        <v>-3405.54</v>
      </c>
      <c r="G25" s="131">
        <f t="shared" si="7"/>
        <v>-63.535364276959072</v>
      </c>
      <c r="H25" s="131">
        <v>1407.13</v>
      </c>
      <c r="I25" s="131">
        <v>1371.21</v>
      </c>
      <c r="J25" s="131">
        <v>1684.3999999999999</v>
      </c>
      <c r="K25" s="131">
        <f t="shared" si="2"/>
        <v>277.26999999999975</v>
      </c>
      <c r="L25" s="131">
        <f t="shared" si="8"/>
        <v>19.704647047536454</v>
      </c>
      <c r="M25" s="131">
        <f t="shared" si="3"/>
        <v>26.252082528772945</v>
      </c>
      <c r="N25" s="131">
        <f t="shared" si="4"/>
        <v>26.690322882035556</v>
      </c>
      <c r="O25" s="131">
        <f t="shared" si="5"/>
        <v>86.179286068773564</v>
      </c>
      <c r="P25" s="132">
        <v>40</v>
      </c>
      <c r="Q25" s="131">
        <f t="shared" si="6"/>
        <v>59.927203540000619</v>
      </c>
      <c r="R25" s="140"/>
    </row>
    <row r="26" spans="1:18" s="137" customFormat="1" ht="15.75" customHeight="1" x14ac:dyDescent="0.25">
      <c r="A26" s="136">
        <v>21</v>
      </c>
      <c r="B26" s="130" t="s">
        <v>169</v>
      </c>
      <c r="C26" s="131">
        <v>3630.81</v>
      </c>
      <c r="D26" s="131">
        <v>3493.27</v>
      </c>
      <c r="E26" s="131">
        <v>4142.0600000000004</v>
      </c>
      <c r="F26" s="131">
        <f t="shared" si="1"/>
        <v>511.25000000000045</v>
      </c>
      <c r="G26" s="131">
        <f t="shared" si="7"/>
        <v>14.080880024016693</v>
      </c>
      <c r="H26" s="131">
        <v>2575.5300000000002</v>
      </c>
      <c r="I26" s="131">
        <v>2660.78</v>
      </c>
      <c r="J26" s="131">
        <v>3039.89</v>
      </c>
      <c r="K26" s="131">
        <f t="shared" si="2"/>
        <v>464.35999999999967</v>
      </c>
      <c r="L26" s="131">
        <f t="shared" si="8"/>
        <v>18.029687093530249</v>
      </c>
      <c r="M26" s="131">
        <f t="shared" si="3"/>
        <v>70.935411106612577</v>
      </c>
      <c r="N26" s="131">
        <f t="shared" si="4"/>
        <v>76.16874733415969</v>
      </c>
      <c r="O26" s="131">
        <f t="shared" si="5"/>
        <v>73.39077657011245</v>
      </c>
      <c r="P26" s="132">
        <v>40</v>
      </c>
      <c r="Q26" s="131">
        <f t="shared" si="6"/>
        <v>2.4553654634998736</v>
      </c>
      <c r="R26" s="140"/>
    </row>
    <row r="27" spans="1:18" s="137" customFormat="1" ht="15.75" customHeight="1" x14ac:dyDescent="0.25">
      <c r="A27" s="136">
        <v>22</v>
      </c>
      <c r="B27" s="130" t="s">
        <v>204</v>
      </c>
      <c r="C27" s="131">
        <v>0</v>
      </c>
      <c r="D27" s="131">
        <v>0</v>
      </c>
      <c r="E27" s="131">
        <v>3543.6400000000003</v>
      </c>
      <c r="F27" s="131">
        <f t="shared" si="1"/>
        <v>3543.6400000000003</v>
      </c>
      <c r="G27" s="131">
        <v>0</v>
      </c>
      <c r="H27" s="131">
        <v>0</v>
      </c>
      <c r="I27" s="131">
        <v>0</v>
      </c>
      <c r="J27" s="131">
        <v>1004.5699999999999</v>
      </c>
      <c r="K27" s="131">
        <f t="shared" si="2"/>
        <v>1004.5699999999999</v>
      </c>
      <c r="L27" s="131">
        <v>0</v>
      </c>
      <c r="M27" s="131">
        <v>0</v>
      </c>
      <c r="N27" s="131">
        <v>0</v>
      </c>
      <c r="O27" s="131">
        <f t="shared" si="5"/>
        <v>28.348534275490735</v>
      </c>
      <c r="P27" s="132">
        <v>40</v>
      </c>
      <c r="Q27" s="131">
        <f t="shared" si="6"/>
        <v>28.348534275490735</v>
      </c>
      <c r="R27" s="140"/>
    </row>
    <row r="28" spans="1:18" s="137" customFormat="1" ht="15.75" customHeight="1" x14ac:dyDescent="0.25">
      <c r="A28" s="136">
        <v>23</v>
      </c>
      <c r="B28" s="130" t="s">
        <v>205</v>
      </c>
      <c r="C28" s="131">
        <v>0</v>
      </c>
      <c r="D28" s="131">
        <v>0</v>
      </c>
      <c r="E28" s="131">
        <v>814.23</v>
      </c>
      <c r="F28" s="131">
        <f t="shared" si="1"/>
        <v>814.23</v>
      </c>
      <c r="G28" s="131">
        <v>0</v>
      </c>
      <c r="H28" s="131">
        <v>0</v>
      </c>
      <c r="I28" s="131">
        <v>0</v>
      </c>
      <c r="J28" s="131">
        <v>362.37</v>
      </c>
      <c r="K28" s="131">
        <f t="shared" si="2"/>
        <v>362.37</v>
      </c>
      <c r="L28" s="131">
        <v>0</v>
      </c>
      <c r="M28" s="131">
        <v>0</v>
      </c>
      <c r="N28" s="131">
        <v>0</v>
      </c>
      <c r="O28" s="131">
        <f t="shared" si="5"/>
        <v>44.504624000589516</v>
      </c>
      <c r="P28" s="132">
        <v>40</v>
      </c>
      <c r="Q28" s="131">
        <f t="shared" si="6"/>
        <v>44.504624000589516</v>
      </c>
      <c r="R28" s="140"/>
    </row>
    <row r="29" spans="1:18" s="137" customFormat="1" ht="15.75" customHeight="1" x14ac:dyDescent="0.25">
      <c r="A29" s="136">
        <v>24</v>
      </c>
      <c r="B29" s="130" t="s">
        <v>170</v>
      </c>
      <c r="C29" s="131">
        <v>1766.92</v>
      </c>
      <c r="D29" s="131">
        <v>1739.86</v>
      </c>
      <c r="E29" s="131">
        <v>1956.81</v>
      </c>
      <c r="F29" s="131">
        <f t="shared" si="1"/>
        <v>189.88999999999987</v>
      </c>
      <c r="G29" s="131">
        <f t="shared" si="7"/>
        <v>10.74694949403481</v>
      </c>
      <c r="H29" s="131">
        <v>946.11</v>
      </c>
      <c r="I29" s="131">
        <v>943.15</v>
      </c>
      <c r="J29" s="131">
        <v>1095.7</v>
      </c>
      <c r="K29" s="131">
        <f t="shared" si="2"/>
        <v>149.59000000000003</v>
      </c>
      <c r="L29" s="131">
        <f t="shared" si="8"/>
        <v>15.811057910813755</v>
      </c>
      <c r="M29" s="131">
        <f t="shared" si="3"/>
        <v>53.545717972517146</v>
      </c>
      <c r="N29" s="131">
        <f t="shared" si="4"/>
        <v>54.20838458266757</v>
      </c>
      <c r="O29" s="131">
        <f t="shared" si="5"/>
        <v>55.994194633101834</v>
      </c>
      <c r="P29" s="132">
        <v>40</v>
      </c>
      <c r="Q29" s="131">
        <f t="shared" si="6"/>
        <v>2.4484766605846886</v>
      </c>
      <c r="R29" s="140"/>
    </row>
    <row r="30" spans="1:18" s="137" customFormat="1" ht="15.75" customHeight="1" x14ac:dyDescent="0.25">
      <c r="A30" s="136">
        <v>25</v>
      </c>
      <c r="B30" s="130" t="s">
        <v>171</v>
      </c>
      <c r="C30" s="131">
        <v>636.66999999999996</v>
      </c>
      <c r="D30" s="131">
        <v>603.34</v>
      </c>
      <c r="E30" s="131">
        <v>687.05</v>
      </c>
      <c r="F30" s="131">
        <f t="shared" si="1"/>
        <v>50.379999999999995</v>
      </c>
      <c r="G30" s="131">
        <f t="shared" si="7"/>
        <v>7.913047575667143</v>
      </c>
      <c r="H30" s="131">
        <v>236.21</v>
      </c>
      <c r="I30" s="131">
        <v>225.48</v>
      </c>
      <c r="J30" s="131">
        <v>281.99</v>
      </c>
      <c r="K30" s="131">
        <f t="shared" si="2"/>
        <v>45.78</v>
      </c>
      <c r="L30" s="131">
        <f t="shared" si="8"/>
        <v>19.38105922695906</v>
      </c>
      <c r="M30" s="131">
        <f t="shared" si="3"/>
        <v>37.100852875115841</v>
      </c>
      <c r="N30" s="131">
        <f t="shared" si="4"/>
        <v>37.371962740743193</v>
      </c>
      <c r="O30" s="131">
        <f t="shared" si="5"/>
        <v>41.043592169419988</v>
      </c>
      <c r="P30" s="132">
        <v>40</v>
      </c>
      <c r="Q30" s="131">
        <f t="shared" si="6"/>
        <v>3.9427392943041468</v>
      </c>
      <c r="R30" s="140"/>
    </row>
    <row r="31" spans="1:18" s="137" customFormat="1" ht="15.75" customHeight="1" x14ac:dyDescent="0.25">
      <c r="A31" s="136">
        <v>26</v>
      </c>
      <c r="B31" s="130" t="s">
        <v>172</v>
      </c>
      <c r="C31" s="131">
        <v>9702.18</v>
      </c>
      <c r="D31" s="131">
        <v>9302.5</v>
      </c>
      <c r="E31" s="131">
        <v>9374.77</v>
      </c>
      <c r="F31" s="131">
        <f t="shared" si="1"/>
        <v>-327.40999999999985</v>
      </c>
      <c r="G31" s="131">
        <f t="shared" si="7"/>
        <v>-3.3746024089431432</v>
      </c>
      <c r="H31" s="131">
        <v>5885.45</v>
      </c>
      <c r="I31" s="131">
        <v>5722.51</v>
      </c>
      <c r="J31" s="131">
        <v>6654.57</v>
      </c>
      <c r="K31" s="131">
        <f t="shared" si="2"/>
        <v>769.11999999999989</v>
      </c>
      <c r="L31" s="131">
        <f t="shared" si="8"/>
        <v>13.068159613963246</v>
      </c>
      <c r="M31" s="131">
        <f t="shared" si="3"/>
        <v>60.661109152788342</v>
      </c>
      <c r="N31" s="131">
        <f t="shared" si="4"/>
        <v>61.515829078204789</v>
      </c>
      <c r="O31" s="131">
        <f t="shared" si="5"/>
        <v>70.98382146975338</v>
      </c>
      <c r="P31" s="132">
        <v>40</v>
      </c>
      <c r="Q31" s="131">
        <f t="shared" si="6"/>
        <v>10.322712316965038</v>
      </c>
      <c r="R31" s="140"/>
    </row>
    <row r="32" spans="1:18" s="137" customFormat="1" ht="15.75" customHeight="1" x14ac:dyDescent="0.25">
      <c r="A32" s="136">
        <v>27</v>
      </c>
      <c r="B32" s="130" t="s">
        <v>173</v>
      </c>
      <c r="C32" s="131">
        <v>65226.7</v>
      </c>
      <c r="D32" s="131">
        <v>58070.25</v>
      </c>
      <c r="E32" s="131">
        <v>70528.789999999994</v>
      </c>
      <c r="F32" s="131">
        <f t="shared" si="1"/>
        <v>5302.0899999999965</v>
      </c>
      <c r="G32" s="131">
        <f t="shared" si="7"/>
        <v>8.1287110953029913</v>
      </c>
      <c r="H32" s="131">
        <v>67408.91</v>
      </c>
      <c r="I32" s="131">
        <v>62688.22</v>
      </c>
      <c r="J32" s="131">
        <v>76047.5</v>
      </c>
      <c r="K32" s="131">
        <f t="shared" si="2"/>
        <v>8638.5899999999965</v>
      </c>
      <c r="L32" s="131">
        <f t="shared" si="8"/>
        <v>12.815204992930454</v>
      </c>
      <c r="M32" s="131">
        <f t="shared" si="3"/>
        <v>103.34557780786091</v>
      </c>
      <c r="N32" s="131">
        <f t="shared" si="4"/>
        <v>107.95238525751138</v>
      </c>
      <c r="O32" s="131">
        <f t="shared" si="5"/>
        <v>107.82476205816094</v>
      </c>
      <c r="P32" s="132">
        <v>40</v>
      </c>
      <c r="Q32" s="131">
        <f t="shared" si="6"/>
        <v>4.4791842503000368</v>
      </c>
      <c r="R32" s="140"/>
    </row>
    <row r="33" spans="1:18" s="137" customFormat="1" ht="15.75" customHeight="1" x14ac:dyDescent="0.25">
      <c r="A33" s="136">
        <v>28</v>
      </c>
      <c r="B33" s="130" t="s">
        <v>206</v>
      </c>
      <c r="C33" s="131">
        <v>7872.87</v>
      </c>
      <c r="D33" s="131">
        <v>7669.7</v>
      </c>
      <c r="E33" s="131">
        <v>6932.14</v>
      </c>
      <c r="F33" s="131">
        <f t="shared" si="1"/>
        <v>-940.72999999999956</v>
      </c>
      <c r="G33" s="131">
        <f t="shared" si="7"/>
        <v>-11.949009700401501</v>
      </c>
      <c r="H33" s="131">
        <v>3765.55</v>
      </c>
      <c r="I33" s="131">
        <v>3922.29</v>
      </c>
      <c r="J33" s="131">
        <v>3402.48</v>
      </c>
      <c r="K33" s="131">
        <f t="shared" si="2"/>
        <v>-363.07000000000016</v>
      </c>
      <c r="L33" s="131">
        <f t="shared" si="8"/>
        <v>-9.6418849836013365</v>
      </c>
      <c r="M33" s="131">
        <f t="shared" si="3"/>
        <v>47.82944466249284</v>
      </c>
      <c r="N33" s="131">
        <f t="shared" si="4"/>
        <v>51.140070667692349</v>
      </c>
      <c r="O33" s="131">
        <f t="shared" si="5"/>
        <v>49.082678653345141</v>
      </c>
      <c r="P33" s="132">
        <v>40</v>
      </c>
      <c r="Q33" s="131">
        <f t="shared" si="6"/>
        <v>1.2532339908523014</v>
      </c>
      <c r="R33" s="140"/>
    </row>
    <row r="34" spans="1:18" s="137" customFormat="1" ht="15.75" customHeight="1" x14ac:dyDescent="0.25">
      <c r="A34" s="136">
        <v>29</v>
      </c>
      <c r="B34" s="130" t="s">
        <v>207</v>
      </c>
      <c r="C34" s="131">
        <v>0</v>
      </c>
      <c r="D34" s="131">
        <v>0</v>
      </c>
      <c r="E34" s="131">
        <v>1996.7999999999997</v>
      </c>
      <c r="F34" s="131">
        <f t="shared" si="1"/>
        <v>1996.7999999999997</v>
      </c>
      <c r="G34" s="131">
        <v>0</v>
      </c>
      <c r="H34" s="131">
        <v>0</v>
      </c>
      <c r="I34" s="131">
        <v>0</v>
      </c>
      <c r="J34" s="131">
        <v>940</v>
      </c>
      <c r="K34" s="131">
        <f t="shared" si="2"/>
        <v>940</v>
      </c>
      <c r="L34" s="131">
        <v>0</v>
      </c>
      <c r="M34" s="131">
        <v>0</v>
      </c>
      <c r="N34" s="131">
        <v>0</v>
      </c>
      <c r="O34" s="131">
        <f t="shared" si="5"/>
        <v>47.075320512820518</v>
      </c>
      <c r="P34" s="132">
        <v>40</v>
      </c>
      <c r="Q34" s="131">
        <f t="shared" si="6"/>
        <v>47.075320512820518</v>
      </c>
      <c r="R34" s="140"/>
    </row>
    <row r="35" spans="1:18" s="137" customFormat="1" ht="15.75" customHeight="1" x14ac:dyDescent="0.25">
      <c r="A35" s="136">
        <v>30</v>
      </c>
      <c r="B35" s="133" t="s">
        <v>208</v>
      </c>
      <c r="C35" s="131">
        <v>0</v>
      </c>
      <c r="D35" s="131">
        <v>0</v>
      </c>
      <c r="E35" s="131">
        <v>1491.7600000000002</v>
      </c>
      <c r="F35" s="131">
        <f t="shared" si="1"/>
        <v>1491.7600000000002</v>
      </c>
      <c r="G35" s="131">
        <v>0</v>
      </c>
      <c r="H35" s="131">
        <v>0</v>
      </c>
      <c r="I35" s="131">
        <v>0</v>
      </c>
      <c r="J35" s="131">
        <v>663.06</v>
      </c>
      <c r="K35" s="131">
        <f t="shared" si="2"/>
        <v>663.06</v>
      </c>
      <c r="L35" s="131">
        <v>0</v>
      </c>
      <c r="M35" s="131">
        <v>0</v>
      </c>
      <c r="N35" s="131">
        <v>0</v>
      </c>
      <c r="O35" s="131">
        <f t="shared" si="5"/>
        <v>44.448168606210103</v>
      </c>
      <c r="P35" s="132">
        <v>40</v>
      </c>
      <c r="Q35" s="131">
        <f t="shared" si="6"/>
        <v>44.448168606210103</v>
      </c>
      <c r="R35" s="140"/>
    </row>
    <row r="36" spans="1:18" s="137" customFormat="1" ht="15.75" customHeight="1" x14ac:dyDescent="0.25">
      <c r="A36" s="136">
        <v>31</v>
      </c>
      <c r="B36" s="130" t="s">
        <v>174</v>
      </c>
      <c r="C36" s="131">
        <v>831.89</v>
      </c>
      <c r="D36" s="131">
        <v>753.48</v>
      </c>
      <c r="E36" s="131">
        <v>873.33</v>
      </c>
      <c r="F36" s="131">
        <f t="shared" si="1"/>
        <v>41.440000000000055</v>
      </c>
      <c r="G36" s="131">
        <f t="shared" si="7"/>
        <v>4.9814278330067738</v>
      </c>
      <c r="H36" s="131">
        <v>318.89999999999998</v>
      </c>
      <c r="I36" s="131">
        <v>308.8</v>
      </c>
      <c r="J36" s="131">
        <v>393.36</v>
      </c>
      <c r="K36" s="131">
        <f t="shared" si="2"/>
        <v>74.460000000000036</v>
      </c>
      <c r="L36" s="131">
        <f t="shared" si="8"/>
        <v>23.349012229539053</v>
      </c>
      <c r="M36" s="131">
        <f t="shared" si="3"/>
        <v>38.334395172438661</v>
      </c>
      <c r="N36" s="131">
        <f t="shared" si="4"/>
        <v>40.983171417954026</v>
      </c>
      <c r="O36" s="131">
        <f t="shared" si="5"/>
        <v>45.041393287760641</v>
      </c>
      <c r="P36" s="132">
        <v>40</v>
      </c>
      <c r="Q36" s="131">
        <f t="shared" si="6"/>
        <v>6.70699811532198</v>
      </c>
      <c r="R36" s="140"/>
    </row>
    <row r="37" spans="1:18" s="137" customFormat="1" ht="15.75" customHeight="1" x14ac:dyDescent="0.25">
      <c r="A37" s="136">
        <v>32</v>
      </c>
      <c r="B37" s="130" t="s">
        <v>175</v>
      </c>
      <c r="C37" s="131">
        <v>3978.06</v>
      </c>
      <c r="D37" s="131">
        <v>3813.34</v>
      </c>
      <c r="E37" s="131">
        <v>4108.3</v>
      </c>
      <c r="F37" s="131">
        <f t="shared" si="1"/>
        <v>130.24000000000024</v>
      </c>
      <c r="G37" s="131">
        <f t="shared" si="7"/>
        <v>3.2739576577527805</v>
      </c>
      <c r="H37" s="131">
        <v>1246.29</v>
      </c>
      <c r="I37" s="131">
        <v>1208.24</v>
      </c>
      <c r="J37" s="131">
        <v>1456.44</v>
      </c>
      <c r="K37" s="131">
        <f t="shared" si="2"/>
        <v>210.15000000000009</v>
      </c>
      <c r="L37" s="131">
        <f t="shared" si="8"/>
        <v>16.862046554172792</v>
      </c>
      <c r="M37" s="131">
        <f t="shared" si="3"/>
        <v>31.32909005897347</v>
      </c>
      <c r="N37" s="131">
        <f t="shared" si="4"/>
        <v>31.684559992027982</v>
      </c>
      <c r="O37" s="131">
        <f t="shared" si="5"/>
        <v>35.451159847138719</v>
      </c>
      <c r="P37" s="132">
        <v>40</v>
      </c>
      <c r="Q37" s="131">
        <f t="shared" si="6"/>
        <v>4.1220697881652484</v>
      </c>
      <c r="R37" s="140"/>
    </row>
    <row r="38" spans="1:18" s="137" customFormat="1" ht="15.75" customHeight="1" x14ac:dyDescent="0.25">
      <c r="A38" s="136">
        <v>33</v>
      </c>
      <c r="B38" s="130" t="s">
        <v>176</v>
      </c>
      <c r="C38" s="131">
        <v>6125.47</v>
      </c>
      <c r="D38" s="131">
        <v>5842.46</v>
      </c>
      <c r="E38" s="131">
        <v>6785.5</v>
      </c>
      <c r="F38" s="131">
        <f t="shared" si="1"/>
        <v>660.02999999999975</v>
      </c>
      <c r="G38" s="131">
        <f t="shared" si="7"/>
        <v>10.775173170385289</v>
      </c>
      <c r="H38" s="131">
        <v>2692.43</v>
      </c>
      <c r="I38" s="131">
        <v>2587.71</v>
      </c>
      <c r="J38" s="131">
        <v>3241.1</v>
      </c>
      <c r="K38" s="131">
        <f t="shared" si="2"/>
        <v>548.67000000000007</v>
      </c>
      <c r="L38" s="131">
        <f t="shared" si="8"/>
        <v>20.378245673982242</v>
      </c>
      <c r="M38" s="131">
        <f t="shared" si="3"/>
        <v>43.954667968335485</v>
      </c>
      <c r="N38" s="131">
        <f t="shared" si="4"/>
        <v>44.291445726628851</v>
      </c>
      <c r="O38" s="131">
        <f t="shared" si="5"/>
        <v>47.765087318546904</v>
      </c>
      <c r="P38" s="132">
        <v>40</v>
      </c>
      <c r="Q38" s="131">
        <f t="shared" si="6"/>
        <v>3.8104193502114185</v>
      </c>
      <c r="R38" s="140"/>
    </row>
    <row r="39" spans="1:18" s="137" customFormat="1" ht="21.75" customHeight="1" x14ac:dyDescent="0.25">
      <c r="A39" s="184" t="s">
        <v>65</v>
      </c>
      <c r="B39" s="185"/>
      <c r="C39" s="134">
        <f>SUM(C6:C38)</f>
        <v>212047.48999999996</v>
      </c>
      <c r="D39" s="134">
        <f t="shared" ref="D39:J39" si="9">SUM(D6:D38)</f>
        <v>198395.38999999998</v>
      </c>
      <c r="E39" s="134">
        <f t="shared" si="9"/>
        <v>231819.43999999997</v>
      </c>
      <c r="F39" s="134">
        <f t="shared" si="1"/>
        <v>19771.950000000012</v>
      </c>
      <c r="G39" s="134">
        <f t="shared" si="7"/>
        <v>9.3243027776466558</v>
      </c>
      <c r="H39" s="134">
        <f t="shared" si="9"/>
        <v>139384.21999999997</v>
      </c>
      <c r="I39" s="134">
        <f t="shared" si="9"/>
        <v>132017.75000000003</v>
      </c>
      <c r="J39" s="134">
        <f t="shared" si="9"/>
        <v>160749.24</v>
      </c>
      <c r="K39" s="134">
        <f t="shared" si="2"/>
        <v>21365.020000000019</v>
      </c>
      <c r="L39" s="134">
        <f t="shared" si="8"/>
        <v>15.328148337021238</v>
      </c>
      <c r="M39" s="134">
        <f t="shared" si="3"/>
        <v>65.732548873839534</v>
      </c>
      <c r="N39" s="134">
        <f t="shared" si="4"/>
        <v>66.54275081694189</v>
      </c>
      <c r="O39" s="134">
        <f t="shared" si="5"/>
        <v>69.342433059108416</v>
      </c>
      <c r="P39" s="135">
        <v>40</v>
      </c>
      <c r="Q39" s="134">
        <f t="shared" si="6"/>
        <v>3.6098841852688821</v>
      </c>
      <c r="R39" s="141"/>
    </row>
    <row r="40" spans="1:18" x14ac:dyDescent="0.2">
      <c r="G40" s="26" t="str">
        <f t="shared" ref="G40:G56" si="10">IF(C40=0,"",(E40-C40)/C40*100)</f>
        <v/>
      </c>
      <c r="L40" s="26" t="str">
        <f t="shared" ref="L40:L55" si="11">IF(H40=0,"",(J40-H40)/H40*100)</f>
        <v/>
      </c>
      <c r="R40" s="140"/>
    </row>
    <row r="41" spans="1:18" x14ac:dyDescent="0.2">
      <c r="G41" s="26" t="str">
        <f t="shared" si="10"/>
        <v/>
      </c>
      <c r="L41" s="26" t="str">
        <f t="shared" si="11"/>
        <v/>
      </c>
      <c r="R41" s="140"/>
    </row>
    <row r="42" spans="1:18" x14ac:dyDescent="0.2">
      <c r="R42" s="140"/>
    </row>
    <row r="43" spans="1:18" x14ac:dyDescent="0.2">
      <c r="R43" s="140"/>
    </row>
    <row r="44" spans="1:18" x14ac:dyDescent="0.2">
      <c r="R44" s="140"/>
    </row>
    <row r="45" spans="1:18" x14ac:dyDescent="0.2">
      <c r="R45" s="140"/>
    </row>
    <row r="46" spans="1:18" x14ac:dyDescent="0.2">
      <c r="R46" s="140"/>
    </row>
    <row r="47" spans="1:18" x14ac:dyDescent="0.2"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40"/>
    </row>
    <row r="48" spans="1:18" x14ac:dyDescent="0.2">
      <c r="R48" s="140"/>
    </row>
    <row r="49" spans="7:18" x14ac:dyDescent="0.2">
      <c r="R49" s="140"/>
    </row>
    <row r="50" spans="7:18" x14ac:dyDescent="0.2">
      <c r="R50" s="140"/>
    </row>
    <row r="51" spans="7:18" x14ac:dyDescent="0.2">
      <c r="R51" s="140"/>
    </row>
    <row r="52" spans="7:18" x14ac:dyDescent="0.2">
      <c r="R52" s="140"/>
    </row>
    <row r="53" spans="7:18" x14ac:dyDescent="0.2">
      <c r="R53" s="140"/>
    </row>
    <row r="54" spans="7:18" x14ac:dyDescent="0.2">
      <c r="G54" s="26" t="str">
        <f t="shared" si="10"/>
        <v/>
      </c>
      <c r="L54" s="26" t="str">
        <f t="shared" si="11"/>
        <v/>
      </c>
    </row>
    <row r="55" spans="7:18" x14ac:dyDescent="0.2">
      <c r="G55" s="26" t="str">
        <f t="shared" si="10"/>
        <v/>
      </c>
      <c r="L55" s="26" t="str">
        <f t="shared" si="11"/>
        <v/>
      </c>
    </row>
    <row r="56" spans="7:18" x14ac:dyDescent="0.2">
      <c r="G56" s="26" t="str">
        <f t="shared" si="10"/>
        <v/>
      </c>
    </row>
  </sheetData>
  <mergeCells count="12">
    <mergeCell ref="A39:B39"/>
    <mergeCell ref="B3:B5"/>
    <mergeCell ref="A3:A5"/>
    <mergeCell ref="C1:Q1"/>
    <mergeCell ref="C2:M2"/>
    <mergeCell ref="P2:Q2"/>
    <mergeCell ref="R3:R53"/>
    <mergeCell ref="C3:G3"/>
    <mergeCell ref="H3:L3"/>
    <mergeCell ref="M3:Q3"/>
    <mergeCell ref="F4:G4"/>
    <mergeCell ref="K4:L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view="pageBreakPreview" topLeftCell="C49" zoomScale="90" zoomScaleNormal="100" zoomScaleSheetLayoutView="90" workbookViewId="0">
      <selection activeCell="C62" sqref="C62:S67"/>
    </sheetView>
  </sheetViews>
  <sheetFormatPr defaultRowHeight="12.75" x14ac:dyDescent="0.2"/>
  <cols>
    <col min="1" max="1" width="5.7109375" style="8" customWidth="1"/>
    <col min="2" max="2" width="31" style="8" customWidth="1"/>
    <col min="3" max="4" width="12.5703125" style="8" customWidth="1"/>
    <col min="5" max="5" width="12" style="15" customWidth="1"/>
    <col min="6" max="6" width="10.85546875" style="8" customWidth="1"/>
    <col min="7" max="7" width="10.85546875" style="26" customWidth="1"/>
    <col min="8" max="8" width="11.7109375" style="8" customWidth="1"/>
    <col min="9" max="9" width="11.7109375" style="15" customWidth="1"/>
    <col min="10" max="10" width="11.7109375" style="8" customWidth="1"/>
    <col min="11" max="11" width="10.85546875" style="16" customWidth="1"/>
    <col min="12" max="12" width="10.85546875" style="26" customWidth="1"/>
    <col min="13" max="13" width="11.7109375" style="15" customWidth="1"/>
    <col min="14" max="14" width="11.7109375" style="8" customWidth="1"/>
    <col min="15" max="15" width="11.7109375" style="15" customWidth="1"/>
    <col min="16" max="16" width="8.7109375" style="16" customWidth="1"/>
    <col min="17" max="17" width="13.7109375" style="8" customWidth="1"/>
    <col min="18" max="18" width="5.42578125" style="8" customWidth="1"/>
    <col min="19" max="20" width="9.140625" style="8" customWidth="1"/>
    <col min="21" max="16384" width="9.140625" style="8"/>
  </cols>
  <sheetData>
    <row r="1" spans="1:18" s="97" customFormat="1" ht="23.25" customHeight="1" x14ac:dyDescent="0.35">
      <c r="A1" s="97" t="s">
        <v>177</v>
      </c>
      <c r="C1" s="193" t="s">
        <v>142</v>
      </c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18" ht="18" x14ac:dyDescent="0.25">
      <c r="A2" s="6"/>
      <c r="C2" s="194" t="s">
        <v>68</v>
      </c>
      <c r="D2" s="194"/>
      <c r="E2" s="194"/>
      <c r="F2" s="194"/>
      <c r="G2" s="194"/>
      <c r="H2" s="194"/>
      <c r="I2" s="194"/>
      <c r="J2" s="194"/>
      <c r="K2" s="194"/>
      <c r="L2" s="194"/>
      <c r="M2" s="194"/>
      <c r="O2" s="22"/>
      <c r="P2" s="195" t="s">
        <v>102</v>
      </c>
      <c r="Q2" s="195"/>
    </row>
    <row r="3" spans="1:18" s="13" customFormat="1" ht="18.75" customHeight="1" x14ac:dyDescent="0.2">
      <c r="A3" s="153" t="s">
        <v>3</v>
      </c>
      <c r="B3" s="153" t="s">
        <v>4</v>
      </c>
      <c r="C3" s="183" t="s">
        <v>144</v>
      </c>
      <c r="D3" s="166"/>
      <c r="E3" s="166"/>
      <c r="F3" s="166"/>
      <c r="G3" s="166"/>
      <c r="H3" s="166" t="s">
        <v>145</v>
      </c>
      <c r="I3" s="166"/>
      <c r="J3" s="166"/>
      <c r="K3" s="166"/>
      <c r="L3" s="166"/>
      <c r="M3" s="166" t="s">
        <v>146</v>
      </c>
      <c r="N3" s="166"/>
      <c r="O3" s="166"/>
      <c r="P3" s="166"/>
      <c r="Q3" s="166"/>
      <c r="R3" s="139" t="s">
        <v>178</v>
      </c>
    </row>
    <row r="4" spans="1:18" s="13" customFormat="1" ht="45.75" customHeight="1" x14ac:dyDescent="0.2">
      <c r="A4" s="153"/>
      <c r="B4" s="154"/>
      <c r="C4" s="119" t="s">
        <v>7</v>
      </c>
      <c r="D4" s="101" t="s">
        <v>8</v>
      </c>
      <c r="E4" s="65" t="s">
        <v>9</v>
      </c>
      <c r="F4" s="153" t="str">
        <f>"GROWTH DURING THE YEAR " &amp;AsOn!D1</f>
        <v>GROWTH DURING THE YEAR 2022-23</v>
      </c>
      <c r="G4" s="153"/>
      <c r="H4" s="65" t="str">
        <f>C4</f>
        <v>As on  31ST MAR 22</v>
      </c>
      <c r="I4" s="65" t="str">
        <f>D4</f>
        <v>As on 31ST DEC 21</v>
      </c>
      <c r="J4" s="65" t="str">
        <f>E4</f>
        <v>As on 31ST DEC 22</v>
      </c>
      <c r="K4" s="153" t="str">
        <f>F4</f>
        <v>GROWTH DURING THE YEAR 2022-23</v>
      </c>
      <c r="L4" s="153"/>
      <c r="M4" s="65" t="str">
        <f>H4</f>
        <v>As on  31ST MAR 22</v>
      </c>
      <c r="N4" s="65" t="str">
        <f>I4</f>
        <v>As on 31ST DEC 21</v>
      </c>
      <c r="O4" s="65" t="str">
        <f>J4</f>
        <v>As on 31ST DEC 22</v>
      </c>
      <c r="P4" s="147" t="s">
        <v>190</v>
      </c>
      <c r="Q4" s="118" t="s">
        <v>199</v>
      </c>
      <c r="R4" s="139"/>
    </row>
    <row r="5" spans="1:18" s="13" customFormat="1" ht="25.5" customHeight="1" x14ac:dyDescent="0.2">
      <c r="A5" s="23"/>
      <c r="B5" s="118"/>
      <c r="C5" s="119" t="str">
        <f>RIGHT(C4,7)</f>
        <v xml:space="preserve"> MAR 22</v>
      </c>
      <c r="D5" s="102" t="str">
        <f t="shared" ref="D5:E5" si="0">RIGHT(D4,7)</f>
        <v xml:space="preserve"> DEC 21</v>
      </c>
      <c r="E5" s="64" t="str">
        <f t="shared" si="0"/>
        <v xml:space="preserve"> DEC 22</v>
      </c>
      <c r="F5" s="68" t="s">
        <v>10</v>
      </c>
      <c r="G5" s="95" t="s">
        <v>11</v>
      </c>
      <c r="H5" s="64" t="str">
        <f>RIGHT(H4,7)</f>
        <v xml:space="preserve"> MAR 22</v>
      </c>
      <c r="I5" s="64" t="str">
        <f>RIGHT(I4,7)</f>
        <v xml:space="preserve"> DEC 21</v>
      </c>
      <c r="J5" s="64" t="str">
        <f>RIGHT(J4,7)</f>
        <v xml:space="preserve"> DEC 22</v>
      </c>
      <c r="K5" s="68" t="s">
        <v>10</v>
      </c>
      <c r="L5" s="95" t="s">
        <v>11</v>
      </c>
      <c r="M5" s="64" t="str">
        <f>RIGHT(M4,7)</f>
        <v xml:space="preserve"> MAR 22</v>
      </c>
      <c r="N5" s="64" t="str">
        <f>RIGHT(N4,7)</f>
        <v xml:space="preserve"> DEC 21</v>
      </c>
      <c r="O5" s="64" t="str">
        <f>RIGHT(O4,7)</f>
        <v xml:space="preserve"> DEC 22</v>
      </c>
      <c r="P5" s="192"/>
      <c r="Q5" s="65" t="s">
        <v>149</v>
      </c>
      <c r="R5" s="139"/>
    </row>
    <row r="6" spans="1:18" ht="15.75" customHeight="1" x14ac:dyDescent="0.2">
      <c r="A6" s="54">
        <v>1</v>
      </c>
      <c r="B6" s="55" t="s">
        <v>12</v>
      </c>
      <c r="C6" s="85">
        <v>14603.47</v>
      </c>
      <c r="D6" s="85">
        <v>14026.44</v>
      </c>
      <c r="E6" s="85">
        <v>17030.21</v>
      </c>
      <c r="F6" s="85">
        <f t="shared" ref="F6:F37" si="1">(E6-C6)</f>
        <v>2426.7399999999998</v>
      </c>
      <c r="G6" s="86">
        <f>IF(C6=0,"",(E6-C6)/C6*100)</f>
        <v>16.617557333976102</v>
      </c>
      <c r="H6" s="85">
        <v>10493.72</v>
      </c>
      <c r="I6" s="85">
        <v>10791.45</v>
      </c>
      <c r="J6" s="85">
        <v>12434</v>
      </c>
      <c r="K6" s="85">
        <f t="shared" ref="K6:K37" si="2">(J6-H6)</f>
        <v>1940.2800000000007</v>
      </c>
      <c r="L6" s="86">
        <f>IF(H6=0,"",(J6-H6)/H6*100)</f>
        <v>18.489915873493867</v>
      </c>
      <c r="M6" s="85">
        <f t="shared" ref="M6:M37" si="3">(H6/C6)*100</f>
        <v>71.857716008592476</v>
      </c>
      <c r="N6" s="85">
        <f t="shared" ref="N6:N37" si="4">(I6/D6)*100</f>
        <v>76.936485665642891</v>
      </c>
      <c r="O6" s="85">
        <f t="shared" ref="O6:O37" si="5">(J6/E6)*100</f>
        <v>73.011430863154359</v>
      </c>
      <c r="P6" s="110" t="s">
        <v>151</v>
      </c>
      <c r="Q6" s="85">
        <f t="shared" ref="Q6:Q37" si="6">(O6-M6)</f>
        <v>1.1537148545618834</v>
      </c>
      <c r="R6" s="140"/>
    </row>
    <row r="7" spans="1:18" ht="15.75" customHeight="1" x14ac:dyDescent="0.2">
      <c r="A7" s="54">
        <v>2</v>
      </c>
      <c r="B7" s="55" t="s">
        <v>13</v>
      </c>
      <c r="C7" s="85">
        <v>5071.12</v>
      </c>
      <c r="D7" s="85">
        <v>5355.78</v>
      </c>
      <c r="E7" s="85">
        <v>5154.25</v>
      </c>
      <c r="F7" s="85">
        <f t="shared" si="1"/>
        <v>83.130000000000109</v>
      </c>
      <c r="G7" s="86">
        <f t="shared" ref="G7:G57" si="7">IF(C7=0,"",(E7-C7)/C7*100)</f>
        <v>1.6392828408714466</v>
      </c>
      <c r="H7" s="85">
        <v>5615.76</v>
      </c>
      <c r="I7" s="85">
        <v>5586.02</v>
      </c>
      <c r="J7" s="85">
        <v>5683.68</v>
      </c>
      <c r="K7" s="85">
        <f t="shared" si="2"/>
        <v>67.920000000000073</v>
      </c>
      <c r="L7" s="86">
        <f t="shared" ref="L7:L60" si="8">IF(H7=0,"",(J7-H7)/H7*100)</f>
        <v>1.209453395444251</v>
      </c>
      <c r="M7" s="85">
        <f t="shared" si="3"/>
        <v>110.7400337598006</v>
      </c>
      <c r="N7" s="85">
        <f t="shared" si="4"/>
        <v>104.29890697526784</v>
      </c>
      <c r="O7" s="85">
        <f t="shared" si="5"/>
        <v>110.27171751467237</v>
      </c>
      <c r="P7" s="110" t="s">
        <v>151</v>
      </c>
      <c r="Q7" s="85">
        <f t="shared" si="6"/>
        <v>-0.46831624512822145</v>
      </c>
      <c r="R7" s="140"/>
    </row>
    <row r="8" spans="1:18" ht="15.75" customHeight="1" x14ac:dyDescent="0.2">
      <c r="A8" s="54">
        <v>3</v>
      </c>
      <c r="B8" s="55" t="s">
        <v>14</v>
      </c>
      <c r="C8" s="85">
        <v>1952.33</v>
      </c>
      <c r="D8" s="85">
        <v>1784.9</v>
      </c>
      <c r="E8" s="85">
        <v>1932.82</v>
      </c>
      <c r="F8" s="85">
        <f t="shared" si="1"/>
        <v>-19.509999999999991</v>
      </c>
      <c r="G8" s="86">
        <f t="shared" si="7"/>
        <v>-0.99931876270917264</v>
      </c>
      <c r="H8" s="85">
        <v>1459.15</v>
      </c>
      <c r="I8" s="85">
        <v>1362.84</v>
      </c>
      <c r="J8" s="85">
        <v>1709.04</v>
      </c>
      <c r="K8" s="85">
        <f t="shared" si="2"/>
        <v>249.88999999999987</v>
      </c>
      <c r="L8" s="86">
        <f t="shared" si="8"/>
        <v>17.125723880341283</v>
      </c>
      <c r="M8" s="85">
        <f t="shared" si="3"/>
        <v>74.738901722557159</v>
      </c>
      <c r="N8" s="85">
        <f t="shared" si="4"/>
        <v>76.353857358955679</v>
      </c>
      <c r="O8" s="85">
        <f t="shared" si="5"/>
        <v>88.422098281267793</v>
      </c>
      <c r="P8" s="110" t="s">
        <v>151</v>
      </c>
      <c r="Q8" s="85">
        <f t="shared" si="6"/>
        <v>13.683196558710634</v>
      </c>
      <c r="R8" s="140"/>
    </row>
    <row r="9" spans="1:18" ht="15.75" customHeight="1" x14ac:dyDescent="0.2">
      <c r="A9" s="54">
        <v>4</v>
      </c>
      <c r="B9" s="55" t="s">
        <v>15</v>
      </c>
      <c r="C9" s="85">
        <v>4251.07</v>
      </c>
      <c r="D9" s="85">
        <v>4128.04</v>
      </c>
      <c r="E9" s="85">
        <v>5024.0200000000004</v>
      </c>
      <c r="F9" s="85">
        <f t="shared" si="1"/>
        <v>772.95000000000073</v>
      </c>
      <c r="G9" s="86">
        <f t="shared" si="7"/>
        <v>18.182481116518918</v>
      </c>
      <c r="H9" s="85">
        <v>5241.7</v>
      </c>
      <c r="I9" s="85">
        <v>5563.69</v>
      </c>
      <c r="J9" s="85">
        <v>4756.96</v>
      </c>
      <c r="K9" s="85">
        <f t="shared" si="2"/>
        <v>-484.73999999999978</v>
      </c>
      <c r="L9" s="86">
        <f t="shared" si="8"/>
        <v>-9.2477631302821557</v>
      </c>
      <c r="M9" s="85">
        <f t="shared" si="3"/>
        <v>123.30307428482712</v>
      </c>
      <c r="N9" s="85">
        <f t="shared" si="4"/>
        <v>134.77800602707336</v>
      </c>
      <c r="O9" s="85">
        <f t="shared" si="5"/>
        <v>94.684336447705221</v>
      </c>
      <c r="P9" s="110" t="s">
        <v>151</v>
      </c>
      <c r="Q9" s="85">
        <f t="shared" si="6"/>
        <v>-28.618737837121898</v>
      </c>
      <c r="R9" s="140"/>
    </row>
    <row r="10" spans="1:18" ht="15.75" customHeight="1" x14ac:dyDescent="0.2">
      <c r="A10" s="54">
        <v>5</v>
      </c>
      <c r="B10" s="55" t="s">
        <v>16</v>
      </c>
      <c r="C10" s="85">
        <v>10976.25</v>
      </c>
      <c r="D10" s="85">
        <v>10353.219999999999</v>
      </c>
      <c r="E10" s="85">
        <v>10719.65</v>
      </c>
      <c r="F10" s="85">
        <f t="shared" si="1"/>
        <v>-256.60000000000036</v>
      </c>
      <c r="G10" s="86">
        <f t="shared" si="7"/>
        <v>-2.3377747409178942</v>
      </c>
      <c r="H10" s="85">
        <v>4791.43</v>
      </c>
      <c r="I10" s="85">
        <v>4348.3599999999997</v>
      </c>
      <c r="J10" s="85">
        <v>4783.92</v>
      </c>
      <c r="K10" s="85">
        <f t="shared" si="2"/>
        <v>-7.5100000000002183</v>
      </c>
      <c r="L10" s="86">
        <f t="shared" si="8"/>
        <v>-0.15673817628558109</v>
      </c>
      <c r="M10" s="85">
        <f t="shared" si="3"/>
        <v>43.652704703336752</v>
      </c>
      <c r="N10" s="85">
        <f t="shared" si="4"/>
        <v>42.000073407113916</v>
      </c>
      <c r="O10" s="85">
        <f t="shared" si="5"/>
        <v>44.627576460052339</v>
      </c>
      <c r="P10" s="110" t="s">
        <v>151</v>
      </c>
      <c r="Q10" s="85">
        <f t="shared" si="6"/>
        <v>0.97487175671558646</v>
      </c>
      <c r="R10" s="140"/>
    </row>
    <row r="11" spans="1:18" ht="15.75" customHeight="1" x14ac:dyDescent="0.2">
      <c r="A11" s="54">
        <v>6</v>
      </c>
      <c r="B11" s="55" t="s">
        <v>17</v>
      </c>
      <c r="C11" s="85">
        <v>3913.82</v>
      </c>
      <c r="D11" s="85">
        <v>3831.01</v>
      </c>
      <c r="E11" s="85">
        <v>3938.5</v>
      </c>
      <c r="F11" s="85">
        <f t="shared" si="1"/>
        <v>24.679999999999836</v>
      </c>
      <c r="G11" s="86">
        <f t="shared" si="7"/>
        <v>0.63058597482765777</v>
      </c>
      <c r="H11" s="85">
        <v>4089.19</v>
      </c>
      <c r="I11" s="85">
        <v>4306.55</v>
      </c>
      <c r="J11" s="85">
        <v>4950.22</v>
      </c>
      <c r="K11" s="85">
        <f t="shared" si="2"/>
        <v>861.0300000000002</v>
      </c>
      <c r="L11" s="86">
        <f t="shared" si="8"/>
        <v>21.056248303453746</v>
      </c>
      <c r="M11" s="85">
        <f t="shared" si="3"/>
        <v>104.48078859017534</v>
      </c>
      <c r="N11" s="85">
        <f t="shared" si="4"/>
        <v>112.41291460998535</v>
      </c>
      <c r="O11" s="85">
        <f t="shared" si="5"/>
        <v>125.68795226609114</v>
      </c>
      <c r="P11" s="110" t="s">
        <v>151</v>
      </c>
      <c r="Q11" s="85">
        <f t="shared" si="6"/>
        <v>21.207163675915808</v>
      </c>
      <c r="R11" s="140"/>
    </row>
    <row r="12" spans="1:18" ht="15.75" customHeight="1" x14ac:dyDescent="0.2">
      <c r="A12" s="54">
        <v>7</v>
      </c>
      <c r="B12" s="55" t="s">
        <v>18</v>
      </c>
      <c r="C12" s="85">
        <v>936.43</v>
      </c>
      <c r="D12" s="85">
        <v>926.81</v>
      </c>
      <c r="E12" s="85">
        <v>962.77</v>
      </c>
      <c r="F12" s="85">
        <f t="shared" si="1"/>
        <v>26.340000000000032</v>
      </c>
      <c r="G12" s="86">
        <f t="shared" si="7"/>
        <v>2.8128103542176173</v>
      </c>
      <c r="H12" s="85">
        <v>693.6</v>
      </c>
      <c r="I12" s="85">
        <v>704.18</v>
      </c>
      <c r="J12" s="85">
        <v>927.02</v>
      </c>
      <c r="K12" s="85">
        <f t="shared" si="2"/>
        <v>233.41999999999996</v>
      </c>
      <c r="L12" s="86">
        <f t="shared" si="8"/>
        <v>33.653402537485576</v>
      </c>
      <c r="M12" s="85">
        <f t="shared" si="3"/>
        <v>74.068536890103914</v>
      </c>
      <c r="N12" s="85">
        <f t="shared" si="4"/>
        <v>75.978895350719128</v>
      </c>
      <c r="O12" s="85">
        <f t="shared" si="5"/>
        <v>96.2867559230138</v>
      </c>
      <c r="P12" s="110" t="s">
        <v>151</v>
      </c>
      <c r="Q12" s="85">
        <f t="shared" si="6"/>
        <v>22.218219032909886</v>
      </c>
      <c r="R12" s="140"/>
    </row>
    <row r="13" spans="1:18" ht="15.75" customHeight="1" x14ac:dyDescent="0.2">
      <c r="A13" s="54">
        <v>8</v>
      </c>
      <c r="B13" s="55" t="s">
        <v>19</v>
      </c>
      <c r="C13" s="85">
        <v>687.78</v>
      </c>
      <c r="D13" s="85">
        <v>632.16999999999996</v>
      </c>
      <c r="E13" s="85">
        <v>973.95</v>
      </c>
      <c r="F13" s="85">
        <f t="shared" si="1"/>
        <v>286.17000000000007</v>
      </c>
      <c r="G13" s="86">
        <f t="shared" si="7"/>
        <v>41.607781558056367</v>
      </c>
      <c r="H13" s="85">
        <v>301.76</v>
      </c>
      <c r="I13" s="85">
        <v>277.37</v>
      </c>
      <c r="J13" s="85">
        <v>309.08</v>
      </c>
      <c r="K13" s="85">
        <f t="shared" si="2"/>
        <v>7.3199999999999932</v>
      </c>
      <c r="L13" s="86">
        <f t="shared" si="8"/>
        <v>2.4257688229056185</v>
      </c>
      <c r="M13" s="85">
        <f t="shared" si="3"/>
        <v>43.874494751228596</v>
      </c>
      <c r="N13" s="85">
        <f t="shared" si="4"/>
        <v>43.875856177926828</v>
      </c>
      <c r="O13" s="85">
        <f t="shared" si="5"/>
        <v>31.734688639047175</v>
      </c>
      <c r="P13" s="110" t="s">
        <v>151</v>
      </c>
      <c r="Q13" s="85">
        <f t="shared" si="6"/>
        <v>-12.139806112181422</v>
      </c>
      <c r="R13" s="140"/>
    </row>
    <row r="14" spans="1:18" ht="15.75" customHeight="1" x14ac:dyDescent="0.2">
      <c r="A14" s="54">
        <v>9</v>
      </c>
      <c r="B14" s="55" t="s">
        <v>20</v>
      </c>
      <c r="C14" s="85">
        <v>13447.37</v>
      </c>
      <c r="D14" s="85">
        <v>13198.13</v>
      </c>
      <c r="E14" s="85">
        <v>13983.85</v>
      </c>
      <c r="F14" s="85">
        <f t="shared" si="1"/>
        <v>536.47999999999956</v>
      </c>
      <c r="G14" s="86">
        <f t="shared" si="7"/>
        <v>3.9894789836228162</v>
      </c>
      <c r="H14" s="85">
        <v>11476.07</v>
      </c>
      <c r="I14" s="85">
        <v>8269.2000000000007</v>
      </c>
      <c r="J14" s="85">
        <v>13166.47</v>
      </c>
      <c r="K14" s="85">
        <f t="shared" si="2"/>
        <v>1690.3999999999996</v>
      </c>
      <c r="L14" s="86">
        <f t="shared" si="8"/>
        <v>14.729781188159357</v>
      </c>
      <c r="M14" s="85">
        <f t="shared" si="3"/>
        <v>85.340627944348952</v>
      </c>
      <c r="N14" s="85">
        <f t="shared" si="4"/>
        <v>62.654330575619433</v>
      </c>
      <c r="O14" s="85">
        <f t="shared" si="5"/>
        <v>94.154828605856039</v>
      </c>
      <c r="P14" s="110" t="s">
        <v>151</v>
      </c>
      <c r="Q14" s="85">
        <f t="shared" si="6"/>
        <v>8.8142006615070869</v>
      </c>
      <c r="R14" s="140"/>
    </row>
    <row r="15" spans="1:18" ht="15.75" customHeight="1" x14ac:dyDescent="0.2">
      <c r="A15" s="54">
        <v>10</v>
      </c>
      <c r="B15" s="55" t="s">
        <v>21</v>
      </c>
      <c r="C15" s="85">
        <v>68867.98</v>
      </c>
      <c r="D15" s="85">
        <v>65973</v>
      </c>
      <c r="E15" s="85">
        <v>72099.12</v>
      </c>
      <c r="F15" s="85">
        <f t="shared" si="1"/>
        <v>3231.1399999999994</v>
      </c>
      <c r="G15" s="86">
        <f t="shared" si="7"/>
        <v>4.6917885496278524</v>
      </c>
      <c r="H15" s="85">
        <v>38968.92</v>
      </c>
      <c r="I15" s="85">
        <v>36342</v>
      </c>
      <c r="J15" s="85">
        <v>42626.37</v>
      </c>
      <c r="K15" s="85">
        <f t="shared" si="2"/>
        <v>3657.4500000000044</v>
      </c>
      <c r="L15" s="86">
        <f t="shared" si="8"/>
        <v>9.3855564896332879</v>
      </c>
      <c r="M15" s="85">
        <f t="shared" si="3"/>
        <v>56.584961545263859</v>
      </c>
      <c r="N15" s="85">
        <f t="shared" si="4"/>
        <v>55.086171615660952</v>
      </c>
      <c r="O15" s="85">
        <f t="shared" si="5"/>
        <v>59.121900516954994</v>
      </c>
      <c r="P15" s="110" t="s">
        <v>151</v>
      </c>
      <c r="Q15" s="85">
        <f t="shared" si="6"/>
        <v>2.5369389716911357</v>
      </c>
      <c r="R15" s="140"/>
    </row>
    <row r="16" spans="1:18" ht="15.75" customHeight="1" x14ac:dyDescent="0.2">
      <c r="A16" s="54">
        <v>11</v>
      </c>
      <c r="B16" s="55" t="s">
        <v>22</v>
      </c>
      <c r="C16" s="85">
        <v>4370.96</v>
      </c>
      <c r="D16" s="85">
        <v>4156.59</v>
      </c>
      <c r="E16" s="85">
        <v>4494.59</v>
      </c>
      <c r="F16" s="85">
        <f t="shared" si="1"/>
        <v>123.63000000000011</v>
      </c>
      <c r="G16" s="86">
        <f t="shared" si="7"/>
        <v>2.8284404341380407</v>
      </c>
      <c r="H16" s="85">
        <v>3520.57</v>
      </c>
      <c r="I16" s="85">
        <v>3523.35</v>
      </c>
      <c r="J16" s="85">
        <v>3636.19</v>
      </c>
      <c r="K16" s="85">
        <f t="shared" si="2"/>
        <v>115.61999999999989</v>
      </c>
      <c r="L16" s="86">
        <f t="shared" si="8"/>
        <v>3.2841272862064916</v>
      </c>
      <c r="M16" s="85">
        <f t="shared" si="3"/>
        <v>80.544548565990084</v>
      </c>
      <c r="N16" s="85">
        <f t="shared" si="4"/>
        <v>84.765396635222615</v>
      </c>
      <c r="O16" s="85">
        <f t="shared" si="5"/>
        <v>80.901483783837904</v>
      </c>
      <c r="P16" s="110" t="s">
        <v>151</v>
      </c>
      <c r="Q16" s="85">
        <f t="shared" si="6"/>
        <v>0.35693521784781979</v>
      </c>
      <c r="R16" s="140"/>
    </row>
    <row r="17" spans="1:18" ht="15.75" customHeight="1" x14ac:dyDescent="0.2">
      <c r="A17" s="54">
        <v>12</v>
      </c>
      <c r="B17" s="55" t="s">
        <v>23</v>
      </c>
      <c r="C17" s="85">
        <v>10569.57</v>
      </c>
      <c r="D17" s="85">
        <v>9644.73</v>
      </c>
      <c r="E17" s="85">
        <v>10551.96</v>
      </c>
      <c r="F17" s="85">
        <f t="shared" si="1"/>
        <v>-17.610000000000582</v>
      </c>
      <c r="G17" s="86">
        <f t="shared" si="7"/>
        <v>-0.16661037298585074</v>
      </c>
      <c r="H17" s="85">
        <v>4558.21</v>
      </c>
      <c r="I17" s="85">
        <v>4637.43</v>
      </c>
      <c r="J17" s="85">
        <v>4945.67</v>
      </c>
      <c r="K17" s="85">
        <f t="shared" si="2"/>
        <v>387.46000000000004</v>
      </c>
      <c r="L17" s="86">
        <f t="shared" si="8"/>
        <v>8.5002665520017722</v>
      </c>
      <c r="M17" s="85">
        <f t="shared" si="3"/>
        <v>43.125784681874478</v>
      </c>
      <c r="N17" s="85">
        <f t="shared" si="4"/>
        <v>48.082527971234036</v>
      </c>
      <c r="O17" s="85">
        <f t="shared" si="5"/>
        <v>46.869681082945732</v>
      </c>
      <c r="P17" s="110" t="s">
        <v>151</v>
      </c>
      <c r="Q17" s="85">
        <f t="shared" si="6"/>
        <v>3.7438964010712539</v>
      </c>
      <c r="R17" s="140"/>
    </row>
    <row r="18" spans="1:18" s="53" customFormat="1" ht="15.75" customHeight="1" x14ac:dyDescent="0.25">
      <c r="A18" s="142" t="s">
        <v>24</v>
      </c>
      <c r="B18" s="143"/>
      <c r="C18" s="88">
        <f>SUM(C6:C17)</f>
        <v>139648.15</v>
      </c>
      <c r="D18" s="88">
        <f>SUM(D6:D17)</f>
        <v>134010.82</v>
      </c>
      <c r="E18" s="88">
        <f>SUM(E6:E17)</f>
        <v>146865.68999999997</v>
      </c>
      <c r="F18" s="88">
        <f t="shared" si="1"/>
        <v>7217.539999999979</v>
      </c>
      <c r="G18" s="89">
        <f t="shared" si="7"/>
        <v>5.1683749480390384</v>
      </c>
      <c r="H18" s="88">
        <f>SUM(H6:H17)</f>
        <v>91210.08</v>
      </c>
      <c r="I18" s="88">
        <f>SUM(I6:I17)</f>
        <v>85712.44</v>
      </c>
      <c r="J18" s="88">
        <f>SUM(J6:J17)</f>
        <v>99928.62000000001</v>
      </c>
      <c r="K18" s="88">
        <f t="shared" si="2"/>
        <v>8718.5400000000081</v>
      </c>
      <c r="L18" s="89">
        <f t="shared" si="8"/>
        <v>9.5587461385846915</v>
      </c>
      <c r="M18" s="88">
        <f t="shared" si="3"/>
        <v>65.314205737777414</v>
      </c>
      <c r="N18" s="88">
        <f t="shared" si="4"/>
        <v>63.959342984394837</v>
      </c>
      <c r="O18" s="88">
        <f t="shared" si="5"/>
        <v>68.040820153434083</v>
      </c>
      <c r="P18" s="111" t="s">
        <v>151</v>
      </c>
      <c r="Q18" s="88">
        <f t="shared" si="6"/>
        <v>2.7266144156566696</v>
      </c>
      <c r="R18" s="141"/>
    </row>
    <row r="19" spans="1:18" ht="15.75" customHeight="1" x14ac:dyDescent="0.2">
      <c r="A19" s="54">
        <v>13</v>
      </c>
      <c r="B19" s="55" t="s">
        <v>25</v>
      </c>
      <c r="C19" s="85">
        <v>8397.8799999999992</v>
      </c>
      <c r="D19" s="85">
        <v>8096.11</v>
      </c>
      <c r="E19" s="85">
        <v>9172.2199999999993</v>
      </c>
      <c r="F19" s="85">
        <f t="shared" si="1"/>
        <v>774.34000000000015</v>
      </c>
      <c r="G19" s="86">
        <f t="shared" si="7"/>
        <v>9.2206604523998941</v>
      </c>
      <c r="H19" s="85">
        <v>5395.64</v>
      </c>
      <c r="I19" s="85">
        <v>5112.72</v>
      </c>
      <c r="J19" s="85">
        <v>6409.46</v>
      </c>
      <c r="K19" s="85">
        <f t="shared" si="2"/>
        <v>1013.8199999999997</v>
      </c>
      <c r="L19" s="86">
        <f t="shared" si="8"/>
        <v>18.789615319035363</v>
      </c>
      <c r="M19" s="85">
        <f t="shared" si="3"/>
        <v>64.250025006311134</v>
      </c>
      <c r="N19" s="85">
        <f t="shared" si="4"/>
        <v>63.150327749993515</v>
      </c>
      <c r="O19" s="85">
        <f t="shared" si="5"/>
        <v>69.879047820484033</v>
      </c>
      <c r="P19" s="110" t="s">
        <v>151</v>
      </c>
      <c r="Q19" s="85">
        <f t="shared" si="6"/>
        <v>5.6290228141728988</v>
      </c>
      <c r="R19" s="140"/>
    </row>
    <row r="20" spans="1:18" ht="15.75" customHeight="1" x14ac:dyDescent="0.2">
      <c r="A20" s="54">
        <v>14</v>
      </c>
      <c r="B20" s="55" t="s">
        <v>26</v>
      </c>
      <c r="C20" s="85">
        <v>2174.13</v>
      </c>
      <c r="D20" s="85">
        <v>1332.93</v>
      </c>
      <c r="E20" s="85">
        <v>1795.03</v>
      </c>
      <c r="F20" s="85">
        <f t="shared" si="1"/>
        <v>-379.10000000000014</v>
      </c>
      <c r="G20" s="86">
        <f t="shared" si="7"/>
        <v>-17.436859801391826</v>
      </c>
      <c r="H20" s="85">
        <v>1530.28</v>
      </c>
      <c r="I20" s="85">
        <v>1465.43</v>
      </c>
      <c r="J20" s="85">
        <v>1543.46</v>
      </c>
      <c r="K20" s="85">
        <f t="shared" si="2"/>
        <v>13.180000000000064</v>
      </c>
      <c r="L20" s="86">
        <f t="shared" si="8"/>
        <v>0.86128028857464412</v>
      </c>
      <c r="M20" s="85">
        <f t="shared" si="3"/>
        <v>70.385855491621925</v>
      </c>
      <c r="N20" s="85">
        <f t="shared" si="4"/>
        <v>109.94050700336852</v>
      </c>
      <c r="O20" s="85">
        <f t="shared" si="5"/>
        <v>85.985192448037083</v>
      </c>
      <c r="P20" s="110" t="s">
        <v>151</v>
      </c>
      <c r="Q20" s="85">
        <f t="shared" si="6"/>
        <v>15.599336956415158</v>
      </c>
      <c r="R20" s="140"/>
    </row>
    <row r="21" spans="1:18" ht="15.75" customHeight="1" x14ac:dyDescent="0.2">
      <c r="A21" s="54">
        <v>15</v>
      </c>
      <c r="B21" s="55" t="s">
        <v>27</v>
      </c>
      <c r="C21" s="85">
        <v>28.55</v>
      </c>
      <c r="D21" s="85">
        <v>28.26</v>
      </c>
      <c r="E21" s="85">
        <v>28.58</v>
      </c>
      <c r="F21" s="85">
        <f t="shared" si="1"/>
        <v>2.9999999999997584E-2</v>
      </c>
      <c r="G21" s="86">
        <f t="shared" si="7"/>
        <v>0.10507880910682166</v>
      </c>
      <c r="H21" s="85">
        <v>93.51</v>
      </c>
      <c r="I21" s="85">
        <v>83.75</v>
      </c>
      <c r="J21" s="85">
        <v>113.6</v>
      </c>
      <c r="K21" s="85">
        <f t="shared" si="2"/>
        <v>20.089999999999989</v>
      </c>
      <c r="L21" s="86">
        <f t="shared" si="8"/>
        <v>21.484333226392888</v>
      </c>
      <c r="M21" s="85">
        <f t="shared" si="3"/>
        <v>327.5306479859895</v>
      </c>
      <c r="N21" s="85">
        <f t="shared" si="4"/>
        <v>296.35527246992217</v>
      </c>
      <c r="O21" s="85">
        <f t="shared" si="5"/>
        <v>397.48075577326802</v>
      </c>
      <c r="P21" s="110" t="s">
        <v>151</v>
      </c>
      <c r="Q21" s="85">
        <f t="shared" si="6"/>
        <v>69.950107787278512</v>
      </c>
      <c r="R21" s="140"/>
    </row>
    <row r="22" spans="1:18" ht="15.75" customHeight="1" x14ac:dyDescent="0.2">
      <c r="A22" s="54">
        <v>16</v>
      </c>
      <c r="B22" s="55" t="s">
        <v>28</v>
      </c>
      <c r="C22" s="85">
        <v>208.47</v>
      </c>
      <c r="D22" s="85">
        <v>184.75</v>
      </c>
      <c r="E22" s="85">
        <v>194.26</v>
      </c>
      <c r="F22" s="85">
        <f t="shared" si="1"/>
        <v>-14.210000000000008</v>
      </c>
      <c r="G22" s="86">
        <f t="shared" si="7"/>
        <v>-6.8163284885115401</v>
      </c>
      <c r="H22" s="85">
        <v>351.44</v>
      </c>
      <c r="I22" s="85">
        <v>354.53</v>
      </c>
      <c r="J22" s="85">
        <v>359.53</v>
      </c>
      <c r="K22" s="85">
        <f t="shared" si="2"/>
        <v>8.089999999999975</v>
      </c>
      <c r="L22" s="86">
        <f t="shared" si="8"/>
        <v>2.3019576599134917</v>
      </c>
      <c r="M22" s="85">
        <f t="shared" si="3"/>
        <v>168.58061111910587</v>
      </c>
      <c r="N22" s="85">
        <f t="shared" si="4"/>
        <v>191.89715832205684</v>
      </c>
      <c r="O22" s="85">
        <f t="shared" si="5"/>
        <v>185.07670132811697</v>
      </c>
      <c r="P22" s="110" t="s">
        <v>151</v>
      </c>
      <c r="Q22" s="85">
        <f t="shared" si="6"/>
        <v>16.496090209011101</v>
      </c>
      <c r="R22" s="140"/>
    </row>
    <row r="23" spans="1:18" ht="15.75" customHeight="1" x14ac:dyDescent="0.2">
      <c r="A23" s="54">
        <v>17</v>
      </c>
      <c r="B23" s="55" t="s">
        <v>29</v>
      </c>
      <c r="C23" s="85">
        <v>229.46</v>
      </c>
      <c r="D23" s="85">
        <v>234.13</v>
      </c>
      <c r="E23" s="85">
        <v>240.39</v>
      </c>
      <c r="F23" s="85">
        <f t="shared" si="1"/>
        <v>10.929999999999978</v>
      </c>
      <c r="G23" s="86">
        <f t="shared" si="7"/>
        <v>4.7633574479211971</v>
      </c>
      <c r="H23" s="85">
        <v>233.95</v>
      </c>
      <c r="I23" s="85">
        <v>190.27</v>
      </c>
      <c r="J23" s="85">
        <v>391.9</v>
      </c>
      <c r="K23" s="85">
        <f t="shared" si="2"/>
        <v>157.94999999999999</v>
      </c>
      <c r="L23" s="86">
        <f t="shared" si="8"/>
        <v>67.514426159435772</v>
      </c>
      <c r="M23" s="85">
        <f t="shared" si="3"/>
        <v>101.95676806415062</v>
      </c>
      <c r="N23" s="85">
        <f t="shared" si="4"/>
        <v>81.266817579976944</v>
      </c>
      <c r="O23" s="85">
        <f t="shared" si="5"/>
        <v>163.0267482008403</v>
      </c>
      <c r="P23" s="110" t="s">
        <v>151</v>
      </c>
      <c r="Q23" s="85">
        <f t="shared" si="6"/>
        <v>61.069980136689679</v>
      </c>
      <c r="R23" s="140"/>
    </row>
    <row r="24" spans="1:18" ht="15.75" customHeight="1" x14ac:dyDescent="0.2">
      <c r="A24" s="54">
        <v>18</v>
      </c>
      <c r="B24" s="55" t="s">
        <v>30</v>
      </c>
      <c r="C24" s="85">
        <v>9209.8799999999992</v>
      </c>
      <c r="D24" s="85">
        <v>7653.32</v>
      </c>
      <c r="E24" s="85">
        <v>11769.8</v>
      </c>
      <c r="F24" s="85">
        <f t="shared" si="1"/>
        <v>2559.92</v>
      </c>
      <c r="G24" s="86">
        <f t="shared" si="7"/>
        <v>27.795367583508153</v>
      </c>
      <c r="H24" s="85">
        <v>11919.12</v>
      </c>
      <c r="I24" s="85">
        <v>10372.43</v>
      </c>
      <c r="J24" s="85">
        <v>13509.43</v>
      </c>
      <c r="K24" s="85">
        <f t="shared" si="2"/>
        <v>1590.3099999999995</v>
      </c>
      <c r="L24" s="86">
        <f t="shared" si="8"/>
        <v>13.342511863291918</v>
      </c>
      <c r="M24" s="85">
        <f t="shared" si="3"/>
        <v>129.4166699240381</v>
      </c>
      <c r="N24" s="85">
        <f t="shared" si="4"/>
        <v>135.52850266289664</v>
      </c>
      <c r="O24" s="85">
        <f t="shared" si="5"/>
        <v>114.78045506295776</v>
      </c>
      <c r="P24" s="110" t="s">
        <v>151</v>
      </c>
      <c r="Q24" s="85">
        <f t="shared" si="6"/>
        <v>-14.636214861080347</v>
      </c>
      <c r="R24" s="140"/>
    </row>
    <row r="25" spans="1:18" ht="15.75" customHeight="1" x14ac:dyDescent="0.2">
      <c r="A25" s="54">
        <v>19</v>
      </c>
      <c r="B25" s="55" t="s">
        <v>31</v>
      </c>
      <c r="C25" s="85">
        <v>7089.26</v>
      </c>
      <c r="D25" s="85">
        <v>7318.19</v>
      </c>
      <c r="E25" s="85">
        <v>8960.8799999999992</v>
      </c>
      <c r="F25" s="85">
        <f t="shared" si="1"/>
        <v>1871.619999999999</v>
      </c>
      <c r="G25" s="86">
        <f t="shared" si="7"/>
        <v>26.400780899557908</v>
      </c>
      <c r="H25" s="85">
        <v>7111.42</v>
      </c>
      <c r="I25" s="85">
        <v>6752.43</v>
      </c>
      <c r="J25" s="85">
        <v>8589.7099999999991</v>
      </c>
      <c r="K25" s="85">
        <f t="shared" si="2"/>
        <v>1478.2899999999991</v>
      </c>
      <c r="L25" s="86">
        <f t="shared" si="8"/>
        <v>20.787550165789661</v>
      </c>
      <c r="M25" s="85">
        <f t="shared" si="3"/>
        <v>100.31258551668299</v>
      </c>
      <c r="N25" s="85">
        <f t="shared" si="4"/>
        <v>92.269126655634807</v>
      </c>
      <c r="O25" s="85">
        <f t="shared" si="5"/>
        <v>95.857884493487248</v>
      </c>
      <c r="P25" s="110" t="s">
        <v>151</v>
      </c>
      <c r="Q25" s="85">
        <f t="shared" si="6"/>
        <v>-4.4547010231957387</v>
      </c>
      <c r="R25" s="140"/>
    </row>
    <row r="26" spans="1:18" ht="15.75" customHeight="1" x14ac:dyDescent="0.2">
      <c r="A26" s="54">
        <v>20</v>
      </c>
      <c r="B26" s="55" t="s">
        <v>32</v>
      </c>
      <c r="C26" s="85">
        <v>7569.06</v>
      </c>
      <c r="D26" s="85">
        <v>3346.76</v>
      </c>
      <c r="E26" s="85">
        <v>7540.62</v>
      </c>
      <c r="F26" s="85">
        <f t="shared" si="1"/>
        <v>-28.440000000000509</v>
      </c>
      <c r="G26" s="86">
        <f t="shared" si="7"/>
        <v>-0.37574018438221535</v>
      </c>
      <c r="H26" s="85">
        <v>2244.08</v>
      </c>
      <c r="I26" s="85">
        <v>2084.13</v>
      </c>
      <c r="J26" s="85">
        <v>4847.99</v>
      </c>
      <c r="K26" s="85">
        <f t="shared" si="2"/>
        <v>2603.91</v>
      </c>
      <c r="L26" s="86">
        <f t="shared" si="8"/>
        <v>116.03463334640476</v>
      </c>
      <c r="M26" s="85">
        <f t="shared" si="3"/>
        <v>29.648067263306142</v>
      </c>
      <c r="N26" s="85">
        <f t="shared" si="4"/>
        <v>62.273064097814</v>
      </c>
      <c r="O26" s="85">
        <f t="shared" si="5"/>
        <v>64.291663019751695</v>
      </c>
      <c r="P26" s="110" t="s">
        <v>151</v>
      </c>
      <c r="Q26" s="85">
        <f t="shared" si="6"/>
        <v>34.643595756445549</v>
      </c>
      <c r="R26" s="140"/>
    </row>
    <row r="27" spans="1:18" ht="15.75" customHeight="1" x14ac:dyDescent="0.2">
      <c r="A27" s="54">
        <v>21</v>
      </c>
      <c r="B27" s="55" t="s">
        <v>33</v>
      </c>
      <c r="C27" s="85">
        <v>1229</v>
      </c>
      <c r="D27" s="85">
        <v>1029</v>
      </c>
      <c r="E27" s="85">
        <v>1764.19</v>
      </c>
      <c r="F27" s="85">
        <f t="shared" si="1"/>
        <v>535.19000000000005</v>
      </c>
      <c r="G27" s="86">
        <f t="shared" si="7"/>
        <v>43.546786004882023</v>
      </c>
      <c r="H27" s="85">
        <v>1074</v>
      </c>
      <c r="I27" s="85">
        <v>892</v>
      </c>
      <c r="J27" s="85">
        <v>1500.14</v>
      </c>
      <c r="K27" s="85">
        <f t="shared" si="2"/>
        <v>426.1400000000001</v>
      </c>
      <c r="L27" s="86">
        <f t="shared" si="8"/>
        <v>39.677839851024217</v>
      </c>
      <c r="M27" s="85">
        <f t="shared" si="3"/>
        <v>87.388120423108219</v>
      </c>
      <c r="N27" s="85">
        <f t="shared" si="4"/>
        <v>86.686103012633623</v>
      </c>
      <c r="O27" s="85">
        <f t="shared" si="5"/>
        <v>85.032791252642852</v>
      </c>
      <c r="P27" s="110" t="s">
        <v>151</v>
      </c>
      <c r="Q27" s="85">
        <f t="shared" si="6"/>
        <v>-2.3553291704653674</v>
      </c>
      <c r="R27" s="140"/>
    </row>
    <row r="28" spans="1:18" ht="15.75" customHeight="1" x14ac:dyDescent="0.2">
      <c r="A28" s="54">
        <v>22</v>
      </c>
      <c r="B28" s="55" t="s">
        <v>34</v>
      </c>
      <c r="C28" s="85">
        <v>4978.63</v>
      </c>
      <c r="D28" s="85">
        <v>4541.6899999999996</v>
      </c>
      <c r="E28" s="85">
        <v>5736.81</v>
      </c>
      <c r="F28" s="85">
        <f t="shared" si="1"/>
        <v>758.18000000000029</v>
      </c>
      <c r="G28" s="86">
        <f t="shared" si="7"/>
        <v>15.228687409990304</v>
      </c>
      <c r="H28" s="85">
        <v>2736.82</v>
      </c>
      <c r="I28" s="85">
        <v>2618.64</v>
      </c>
      <c r="J28" s="85">
        <v>4291.3999999999996</v>
      </c>
      <c r="K28" s="85">
        <f t="shared" si="2"/>
        <v>1554.5799999999995</v>
      </c>
      <c r="L28" s="86">
        <f t="shared" si="8"/>
        <v>56.80242032724108</v>
      </c>
      <c r="M28" s="85">
        <f t="shared" si="3"/>
        <v>54.971347539383331</v>
      </c>
      <c r="N28" s="85">
        <f t="shared" si="4"/>
        <v>57.657832216641822</v>
      </c>
      <c r="O28" s="85">
        <f t="shared" si="5"/>
        <v>74.804638814951147</v>
      </c>
      <c r="P28" s="110" t="s">
        <v>151</v>
      </c>
      <c r="Q28" s="85">
        <f t="shared" si="6"/>
        <v>19.833291275567817</v>
      </c>
      <c r="R28" s="140"/>
    </row>
    <row r="29" spans="1:18" ht="15.75" customHeight="1" x14ac:dyDescent="0.2">
      <c r="A29" s="54">
        <v>23</v>
      </c>
      <c r="B29" s="55" t="s">
        <v>35</v>
      </c>
      <c r="C29" s="85">
        <v>39.880000000000003</v>
      </c>
      <c r="D29" s="85">
        <v>35.32</v>
      </c>
      <c r="E29" s="85">
        <v>35.97</v>
      </c>
      <c r="F29" s="85">
        <f t="shared" si="1"/>
        <v>-3.9100000000000037</v>
      </c>
      <c r="G29" s="86">
        <f t="shared" si="7"/>
        <v>-9.8044132397191657</v>
      </c>
      <c r="H29" s="85">
        <v>40.450000000000003</v>
      </c>
      <c r="I29" s="85">
        <v>40.130000000000003</v>
      </c>
      <c r="J29" s="85">
        <v>21.62</v>
      </c>
      <c r="K29" s="85">
        <f t="shared" si="2"/>
        <v>-18.830000000000002</v>
      </c>
      <c r="L29" s="86">
        <f t="shared" si="8"/>
        <v>-46.5512978986403</v>
      </c>
      <c r="M29" s="85">
        <f t="shared" si="3"/>
        <v>101.42928786359077</v>
      </c>
      <c r="N29" s="85">
        <f t="shared" si="4"/>
        <v>113.61834654586637</v>
      </c>
      <c r="O29" s="85">
        <f t="shared" si="5"/>
        <v>60.105643591882128</v>
      </c>
      <c r="P29" s="110" t="s">
        <v>151</v>
      </c>
      <c r="Q29" s="85">
        <f t="shared" si="6"/>
        <v>-41.323644271708645</v>
      </c>
      <c r="R29" s="140"/>
    </row>
    <row r="30" spans="1:18" ht="15.75" customHeight="1" x14ac:dyDescent="0.2">
      <c r="A30" s="54">
        <v>24</v>
      </c>
      <c r="B30" s="55" t="s">
        <v>36</v>
      </c>
      <c r="C30" s="85">
        <v>371.72</v>
      </c>
      <c r="D30" s="85">
        <v>326.24</v>
      </c>
      <c r="E30" s="85">
        <v>374.41</v>
      </c>
      <c r="F30" s="85">
        <f t="shared" si="1"/>
        <v>2.6899999999999977</v>
      </c>
      <c r="G30" s="86">
        <f t="shared" si="7"/>
        <v>0.72366297212955921</v>
      </c>
      <c r="H30" s="85">
        <v>469.04</v>
      </c>
      <c r="I30" s="85">
        <v>460.45</v>
      </c>
      <c r="J30" s="85">
        <v>547.26</v>
      </c>
      <c r="K30" s="85">
        <f t="shared" si="2"/>
        <v>78.21999999999997</v>
      </c>
      <c r="L30" s="86">
        <f t="shared" si="8"/>
        <v>16.67661606685996</v>
      </c>
      <c r="M30" s="85">
        <f t="shared" si="3"/>
        <v>126.18099644894005</v>
      </c>
      <c r="N30" s="85">
        <f t="shared" si="4"/>
        <v>141.13842569887197</v>
      </c>
      <c r="O30" s="85">
        <f t="shared" si="5"/>
        <v>146.16596778932185</v>
      </c>
      <c r="P30" s="110" t="s">
        <v>151</v>
      </c>
      <c r="Q30" s="85">
        <f t="shared" si="6"/>
        <v>19.984971340381804</v>
      </c>
      <c r="R30" s="140"/>
    </row>
    <row r="31" spans="1:18" ht="15.75" customHeight="1" x14ac:dyDescent="0.2">
      <c r="A31" s="54">
        <v>25</v>
      </c>
      <c r="B31" s="55" t="s">
        <v>37</v>
      </c>
      <c r="C31" s="85">
        <v>52.53</v>
      </c>
      <c r="D31" s="85">
        <v>55.21</v>
      </c>
      <c r="E31" s="85">
        <v>39.5</v>
      </c>
      <c r="F31" s="85">
        <f t="shared" si="1"/>
        <v>-13.030000000000001</v>
      </c>
      <c r="G31" s="86">
        <f t="shared" si="7"/>
        <v>-24.80487340567295</v>
      </c>
      <c r="H31" s="85">
        <v>10.6</v>
      </c>
      <c r="I31" s="85">
        <v>11.43</v>
      </c>
      <c r="J31" s="85">
        <v>8.83</v>
      </c>
      <c r="K31" s="85">
        <f t="shared" si="2"/>
        <v>-1.7699999999999996</v>
      </c>
      <c r="L31" s="86">
        <f t="shared" si="8"/>
        <v>-16.698113207547166</v>
      </c>
      <c r="M31" s="85">
        <f t="shared" si="3"/>
        <v>20.178945364553588</v>
      </c>
      <c r="N31" s="85">
        <f t="shared" si="4"/>
        <v>20.702771237094726</v>
      </c>
      <c r="O31" s="85">
        <f t="shared" si="5"/>
        <v>22.354430379746837</v>
      </c>
      <c r="P31" s="110" t="s">
        <v>151</v>
      </c>
      <c r="Q31" s="85">
        <f t="shared" si="6"/>
        <v>2.1754850151932494</v>
      </c>
      <c r="R31" s="140"/>
    </row>
    <row r="32" spans="1:18" ht="15.75" customHeight="1" x14ac:dyDescent="0.2">
      <c r="A32" s="54">
        <v>26</v>
      </c>
      <c r="B32" s="55" t="s">
        <v>38</v>
      </c>
      <c r="C32" s="85">
        <v>1521.3</v>
      </c>
      <c r="D32" s="85">
        <v>1469.46</v>
      </c>
      <c r="E32" s="85">
        <v>1668.93</v>
      </c>
      <c r="F32" s="85">
        <f t="shared" si="1"/>
        <v>147.63000000000011</v>
      </c>
      <c r="G32" s="86">
        <f t="shared" si="7"/>
        <v>9.7042003549595819</v>
      </c>
      <c r="H32" s="85">
        <v>2901.55</v>
      </c>
      <c r="I32" s="85">
        <v>2652.13</v>
      </c>
      <c r="J32" s="85">
        <v>3512.88</v>
      </c>
      <c r="K32" s="85">
        <f t="shared" si="2"/>
        <v>611.32999999999993</v>
      </c>
      <c r="L32" s="86">
        <f t="shared" si="8"/>
        <v>21.069083765573566</v>
      </c>
      <c r="M32" s="85">
        <f t="shared" si="3"/>
        <v>190.72832445934401</v>
      </c>
      <c r="N32" s="85">
        <f t="shared" si="4"/>
        <v>180.48330679297158</v>
      </c>
      <c r="O32" s="85">
        <f t="shared" si="5"/>
        <v>210.48695871007172</v>
      </c>
      <c r="P32" s="110" t="s">
        <v>151</v>
      </c>
      <c r="Q32" s="85">
        <f t="shared" si="6"/>
        <v>19.75863425072771</v>
      </c>
      <c r="R32" s="140"/>
    </row>
    <row r="33" spans="1:18" ht="15.75" customHeight="1" x14ac:dyDescent="0.2">
      <c r="A33" s="54">
        <v>27</v>
      </c>
      <c r="B33" s="55" t="s">
        <v>39</v>
      </c>
      <c r="C33" s="85">
        <v>35.31</v>
      </c>
      <c r="D33" s="85">
        <v>31.4</v>
      </c>
      <c r="E33" s="85">
        <v>25.1</v>
      </c>
      <c r="F33" s="85">
        <f t="shared" si="1"/>
        <v>-10.210000000000001</v>
      </c>
      <c r="G33" s="86">
        <f t="shared" si="7"/>
        <v>-28.915321438685925</v>
      </c>
      <c r="H33" s="85">
        <v>10.49</v>
      </c>
      <c r="I33" s="85">
        <v>27.86</v>
      </c>
      <c r="J33" s="85">
        <v>5.35</v>
      </c>
      <c r="K33" s="85">
        <f t="shared" si="2"/>
        <v>-5.1400000000000006</v>
      </c>
      <c r="L33" s="86">
        <f t="shared" si="8"/>
        <v>-48.999046711153483</v>
      </c>
      <c r="M33" s="85">
        <f t="shared" si="3"/>
        <v>29.708297932596995</v>
      </c>
      <c r="N33" s="85">
        <f t="shared" si="4"/>
        <v>88.726114649681534</v>
      </c>
      <c r="O33" s="85">
        <f t="shared" si="5"/>
        <v>21.314741035856571</v>
      </c>
      <c r="P33" s="110" t="s">
        <v>151</v>
      </c>
      <c r="Q33" s="85">
        <f t="shared" si="6"/>
        <v>-8.3935568967404244</v>
      </c>
      <c r="R33" s="140"/>
    </row>
    <row r="34" spans="1:18" ht="15.75" customHeight="1" x14ac:dyDescent="0.2">
      <c r="A34" s="54">
        <v>28</v>
      </c>
      <c r="B34" s="55" t="s">
        <v>40</v>
      </c>
      <c r="C34" s="85">
        <v>649.59</v>
      </c>
      <c r="D34" s="85">
        <v>145.88</v>
      </c>
      <c r="E34" s="85">
        <v>450.24</v>
      </c>
      <c r="F34" s="85">
        <f t="shared" si="1"/>
        <v>-199.35000000000002</v>
      </c>
      <c r="G34" s="86">
        <f t="shared" si="7"/>
        <v>-30.688588186394494</v>
      </c>
      <c r="H34" s="85">
        <v>149.6</v>
      </c>
      <c r="I34" s="85">
        <v>149.96</v>
      </c>
      <c r="J34" s="85">
        <v>192.11</v>
      </c>
      <c r="K34" s="85">
        <f t="shared" si="2"/>
        <v>42.510000000000019</v>
      </c>
      <c r="L34" s="86">
        <f t="shared" si="8"/>
        <v>28.415775401069531</v>
      </c>
      <c r="M34" s="85">
        <f t="shared" si="3"/>
        <v>23.029911174740988</v>
      </c>
      <c r="N34" s="85">
        <f t="shared" si="4"/>
        <v>102.79681930353716</v>
      </c>
      <c r="O34" s="85">
        <f t="shared" si="5"/>
        <v>42.668354655294955</v>
      </c>
      <c r="P34" s="110" t="s">
        <v>151</v>
      </c>
      <c r="Q34" s="85">
        <f t="shared" si="6"/>
        <v>19.638443480553967</v>
      </c>
      <c r="R34" s="140"/>
    </row>
    <row r="35" spans="1:18" ht="15.75" customHeight="1" x14ac:dyDescent="0.2">
      <c r="A35" s="54">
        <v>29</v>
      </c>
      <c r="B35" s="55" t="s">
        <v>41</v>
      </c>
      <c r="C35" s="85">
        <v>212.64</v>
      </c>
      <c r="D35" s="85">
        <v>208.11</v>
      </c>
      <c r="E35" s="85">
        <v>207.4</v>
      </c>
      <c r="F35" s="85">
        <f t="shared" si="1"/>
        <v>-5.2399999999999807</v>
      </c>
      <c r="G35" s="86">
        <f t="shared" si="7"/>
        <v>-2.4642588412340016</v>
      </c>
      <c r="H35" s="85">
        <v>50.33</v>
      </c>
      <c r="I35" s="85">
        <v>53.26</v>
      </c>
      <c r="J35" s="85">
        <v>47.64</v>
      </c>
      <c r="K35" s="85">
        <f t="shared" si="2"/>
        <v>-2.6899999999999977</v>
      </c>
      <c r="L35" s="86">
        <f t="shared" si="8"/>
        <v>-5.3447248162129899</v>
      </c>
      <c r="M35" s="85">
        <f t="shared" si="3"/>
        <v>23.66911211437171</v>
      </c>
      <c r="N35" s="85">
        <f t="shared" si="4"/>
        <v>25.59223487578684</v>
      </c>
      <c r="O35" s="85">
        <f t="shared" si="5"/>
        <v>22.970106075216972</v>
      </c>
      <c r="P35" s="110" t="s">
        <v>151</v>
      </c>
      <c r="Q35" s="85">
        <f t="shared" si="6"/>
        <v>-0.6990060391547388</v>
      </c>
      <c r="R35" s="140"/>
    </row>
    <row r="36" spans="1:18" ht="15.75" customHeight="1" x14ac:dyDescent="0.2">
      <c r="A36" s="54">
        <v>30</v>
      </c>
      <c r="B36" s="55" t="s">
        <v>42</v>
      </c>
      <c r="C36" s="85">
        <v>9.07</v>
      </c>
      <c r="D36" s="85">
        <v>8.7200000000000006</v>
      </c>
      <c r="E36" s="85">
        <v>9.73</v>
      </c>
      <c r="F36" s="85">
        <f t="shared" si="1"/>
        <v>0.66000000000000014</v>
      </c>
      <c r="G36" s="86">
        <f t="shared" si="7"/>
        <v>7.2767364939360553</v>
      </c>
      <c r="H36" s="85">
        <v>14.98</v>
      </c>
      <c r="I36" s="85">
        <v>11.22</v>
      </c>
      <c r="J36" s="85">
        <v>15.18</v>
      </c>
      <c r="K36" s="85">
        <f t="shared" si="2"/>
        <v>0.19999999999999929</v>
      </c>
      <c r="L36" s="86">
        <f t="shared" si="8"/>
        <v>1.3351134846461901</v>
      </c>
      <c r="M36" s="85">
        <f t="shared" si="3"/>
        <v>165.15986769570011</v>
      </c>
      <c r="N36" s="85">
        <f t="shared" si="4"/>
        <v>128.6697247706422</v>
      </c>
      <c r="O36" s="85">
        <f t="shared" si="5"/>
        <v>156.01233299075025</v>
      </c>
      <c r="P36" s="110" t="s">
        <v>151</v>
      </c>
      <c r="Q36" s="85">
        <f t="shared" si="6"/>
        <v>-9.1475347049498623</v>
      </c>
      <c r="R36" s="140"/>
    </row>
    <row r="37" spans="1:18" ht="15.75" customHeight="1" x14ac:dyDescent="0.2">
      <c r="A37" s="54">
        <v>31</v>
      </c>
      <c r="B37" s="55" t="s">
        <v>43</v>
      </c>
      <c r="C37" s="85">
        <v>710</v>
      </c>
      <c r="D37" s="85">
        <v>565</v>
      </c>
      <c r="E37" s="85">
        <v>1076.8599999999999</v>
      </c>
      <c r="F37" s="85">
        <f t="shared" si="1"/>
        <v>366.8599999999999</v>
      </c>
      <c r="G37" s="86">
        <f t="shared" si="7"/>
        <v>51.670422535211259</v>
      </c>
      <c r="H37" s="85">
        <v>1244</v>
      </c>
      <c r="I37" s="85">
        <v>1103</v>
      </c>
      <c r="J37" s="85">
        <v>1515.62</v>
      </c>
      <c r="K37" s="85">
        <f t="shared" si="2"/>
        <v>271.61999999999989</v>
      </c>
      <c r="L37" s="86">
        <f t="shared" si="8"/>
        <v>21.834405144694525</v>
      </c>
      <c r="M37" s="85">
        <f t="shared" si="3"/>
        <v>175.21126760563382</v>
      </c>
      <c r="N37" s="85">
        <f t="shared" si="4"/>
        <v>195.22123893805309</v>
      </c>
      <c r="O37" s="85">
        <f t="shared" si="5"/>
        <v>140.74438645692103</v>
      </c>
      <c r="P37" s="110" t="s">
        <v>151</v>
      </c>
      <c r="Q37" s="85">
        <f t="shared" si="6"/>
        <v>-34.466881148712787</v>
      </c>
      <c r="R37" s="140"/>
    </row>
    <row r="38" spans="1:18" s="53" customFormat="1" ht="15.75" customHeight="1" x14ac:dyDescent="0.25">
      <c r="A38" s="142" t="s">
        <v>44</v>
      </c>
      <c r="B38" s="143"/>
      <c r="C38" s="88">
        <f>SUM(C19:C37)</f>
        <v>44716.359999999986</v>
      </c>
      <c r="D38" s="88">
        <f>SUM(D19:D37)</f>
        <v>36610.479999999996</v>
      </c>
      <c r="E38" s="88">
        <f>SUM(E19:E37)</f>
        <v>51090.920000000006</v>
      </c>
      <c r="F38" s="88">
        <f t="shared" ref="F38:F59" si="9">(E38-C38)</f>
        <v>6374.5600000000195</v>
      </c>
      <c r="G38" s="89">
        <f t="shared" si="7"/>
        <v>14.255543161384383</v>
      </c>
      <c r="H38" s="88">
        <f>SUM(H19:H37)</f>
        <v>37581.300000000003</v>
      </c>
      <c r="I38" s="88">
        <f>SUM(I19:I37)</f>
        <v>34435.770000000004</v>
      </c>
      <c r="J38" s="88">
        <f>SUM(J19:J37)</f>
        <v>47423.110000000008</v>
      </c>
      <c r="K38" s="88">
        <f t="shared" ref="K38:K59" si="10">(J38-H38)</f>
        <v>9841.8100000000049</v>
      </c>
      <c r="L38" s="89">
        <f t="shared" si="8"/>
        <v>26.18805097215904</v>
      </c>
      <c r="M38" s="88">
        <f t="shared" ref="M38:M59" si="11">(H38/C38)*100</f>
        <v>84.043737012583335</v>
      </c>
      <c r="N38" s="88">
        <f t="shared" ref="N38:N59" si="12">(I38/D38)*100</f>
        <v>94.059870288507568</v>
      </c>
      <c r="O38" s="88">
        <f t="shared" ref="O38:O59" si="13">(J38/E38)*100</f>
        <v>92.821013988395592</v>
      </c>
      <c r="P38" s="111" t="s">
        <v>151</v>
      </c>
      <c r="Q38" s="88">
        <f t="shared" ref="Q38:Q59" si="14">(O38-M38)</f>
        <v>8.7772769758122564</v>
      </c>
      <c r="R38" s="141"/>
    </row>
    <row r="39" spans="1:18" ht="15.75" customHeight="1" x14ac:dyDescent="0.2">
      <c r="A39" s="54">
        <v>32</v>
      </c>
      <c r="B39" s="55" t="s">
        <v>45</v>
      </c>
      <c r="C39" s="85">
        <v>12502.9</v>
      </c>
      <c r="D39" s="85">
        <v>14083.3</v>
      </c>
      <c r="E39" s="85">
        <v>18601.5</v>
      </c>
      <c r="F39" s="85">
        <f t="shared" si="9"/>
        <v>6098.6</v>
      </c>
      <c r="G39" s="86">
        <f t="shared" si="7"/>
        <v>48.777483623799284</v>
      </c>
      <c r="H39" s="85">
        <v>2962.91</v>
      </c>
      <c r="I39" s="85">
        <v>4777.41</v>
      </c>
      <c r="J39" s="85">
        <v>4505.6499999999996</v>
      </c>
      <c r="K39" s="85">
        <f t="shared" si="10"/>
        <v>1542.7399999999998</v>
      </c>
      <c r="L39" s="86">
        <f t="shared" si="8"/>
        <v>52.068405722752289</v>
      </c>
      <c r="M39" s="85">
        <f t="shared" si="11"/>
        <v>23.697782114549423</v>
      </c>
      <c r="N39" s="85">
        <f t="shared" si="12"/>
        <v>33.922518159806295</v>
      </c>
      <c r="O39" s="85">
        <f t="shared" si="13"/>
        <v>24.221971346396796</v>
      </c>
      <c r="P39" s="110" t="s">
        <v>151</v>
      </c>
      <c r="Q39" s="85">
        <f t="shared" si="14"/>
        <v>0.52418923184737309</v>
      </c>
      <c r="R39" s="140"/>
    </row>
    <row r="40" spans="1:18" s="53" customFormat="1" ht="15.75" customHeight="1" x14ac:dyDescent="0.25">
      <c r="A40" s="142" t="s">
        <v>46</v>
      </c>
      <c r="B40" s="143"/>
      <c r="C40" s="88">
        <f>SUM(C39:C39)</f>
        <v>12502.9</v>
      </c>
      <c r="D40" s="88">
        <f>SUM(D39:D39)</f>
        <v>14083.3</v>
      </c>
      <c r="E40" s="88">
        <f>SUM(E39:E39)</f>
        <v>18601.5</v>
      </c>
      <c r="F40" s="88">
        <f t="shared" si="9"/>
        <v>6098.6</v>
      </c>
      <c r="G40" s="89">
        <f t="shared" si="7"/>
        <v>48.777483623799284</v>
      </c>
      <c r="H40" s="88">
        <f>SUM(H39:H39)</f>
        <v>2962.91</v>
      </c>
      <c r="I40" s="88">
        <f>SUM(I39:I39)</f>
        <v>4777.41</v>
      </c>
      <c r="J40" s="88">
        <f>SUM(J39:J39)</f>
        <v>4505.6499999999996</v>
      </c>
      <c r="K40" s="88">
        <f t="shared" si="10"/>
        <v>1542.7399999999998</v>
      </c>
      <c r="L40" s="89">
        <f t="shared" si="8"/>
        <v>52.068405722752289</v>
      </c>
      <c r="M40" s="88">
        <f t="shared" si="11"/>
        <v>23.697782114549423</v>
      </c>
      <c r="N40" s="88">
        <f t="shared" si="12"/>
        <v>33.922518159806295</v>
      </c>
      <c r="O40" s="88">
        <f t="shared" si="13"/>
        <v>24.221971346396796</v>
      </c>
      <c r="P40" s="111" t="s">
        <v>151</v>
      </c>
      <c r="Q40" s="88">
        <f t="shared" si="14"/>
        <v>0.52418923184737309</v>
      </c>
      <c r="R40" s="141"/>
    </row>
    <row r="41" spans="1:18" ht="15.75" customHeight="1" x14ac:dyDescent="0.2">
      <c r="A41" s="54">
        <v>33</v>
      </c>
      <c r="B41" s="55" t="s">
        <v>47</v>
      </c>
      <c r="C41" s="85">
        <v>13612.94</v>
      </c>
      <c r="D41" s="85">
        <v>12392.6</v>
      </c>
      <c r="E41" s="85">
        <v>13506.97</v>
      </c>
      <c r="F41" s="85">
        <f t="shared" si="9"/>
        <v>-105.97000000000116</v>
      </c>
      <c r="G41" s="86">
        <f t="shared" si="7"/>
        <v>-0.77845050371191793</v>
      </c>
      <c r="H41" s="85">
        <v>5211.12</v>
      </c>
      <c r="I41" s="85">
        <v>4932.63</v>
      </c>
      <c r="J41" s="85">
        <v>5984.25</v>
      </c>
      <c r="K41" s="85">
        <f t="shared" si="10"/>
        <v>773.13000000000011</v>
      </c>
      <c r="L41" s="86">
        <f t="shared" si="8"/>
        <v>14.836158061990515</v>
      </c>
      <c r="M41" s="85">
        <f t="shared" si="11"/>
        <v>38.280635924348452</v>
      </c>
      <c r="N41" s="85">
        <f t="shared" si="12"/>
        <v>39.803027613253072</v>
      </c>
      <c r="O41" s="85">
        <f t="shared" si="13"/>
        <v>44.304903320285746</v>
      </c>
      <c r="P41" s="110" t="s">
        <v>151</v>
      </c>
      <c r="Q41" s="85">
        <f t="shared" si="14"/>
        <v>6.0242673959372937</v>
      </c>
      <c r="R41" s="140"/>
    </row>
    <row r="42" spans="1:18" s="53" customFormat="1" ht="15.75" customHeight="1" x14ac:dyDescent="0.25">
      <c r="A42" s="142" t="s">
        <v>48</v>
      </c>
      <c r="B42" s="143"/>
      <c r="C42" s="88">
        <f>SUM(C41:C41)</f>
        <v>13612.94</v>
      </c>
      <c r="D42" s="88">
        <f>SUM(D41:D41)</f>
        <v>12392.6</v>
      </c>
      <c r="E42" s="88">
        <f>SUM(E41:E41)</f>
        <v>13506.97</v>
      </c>
      <c r="F42" s="88">
        <f t="shared" si="9"/>
        <v>-105.97000000000116</v>
      </c>
      <c r="G42" s="89">
        <f t="shared" si="7"/>
        <v>-0.77845050371191793</v>
      </c>
      <c r="H42" s="88">
        <f>SUM(H41:H41)</f>
        <v>5211.12</v>
      </c>
      <c r="I42" s="88">
        <f>SUM(I41:I41)</f>
        <v>4932.63</v>
      </c>
      <c r="J42" s="88">
        <f>SUM(J41:J41)</f>
        <v>5984.25</v>
      </c>
      <c r="K42" s="88">
        <f t="shared" si="10"/>
        <v>773.13000000000011</v>
      </c>
      <c r="L42" s="89">
        <f t="shared" si="8"/>
        <v>14.836158061990515</v>
      </c>
      <c r="M42" s="88">
        <f t="shared" si="11"/>
        <v>38.280635924348452</v>
      </c>
      <c r="N42" s="88">
        <f t="shared" si="12"/>
        <v>39.803027613253072</v>
      </c>
      <c r="O42" s="88">
        <f t="shared" si="13"/>
        <v>44.304903320285746</v>
      </c>
      <c r="P42" s="111" t="s">
        <v>151</v>
      </c>
      <c r="Q42" s="88">
        <f t="shared" si="14"/>
        <v>6.0242673959372937</v>
      </c>
      <c r="R42" s="141"/>
    </row>
    <row r="43" spans="1:18" ht="15.75" customHeight="1" x14ac:dyDescent="0.2">
      <c r="A43" s="54">
        <v>34</v>
      </c>
      <c r="B43" s="55" t="s">
        <v>49</v>
      </c>
      <c r="C43" s="85">
        <v>453.86</v>
      </c>
      <c r="D43" s="85">
        <v>312.47000000000003</v>
      </c>
      <c r="E43" s="85">
        <v>541.29</v>
      </c>
      <c r="F43" s="85">
        <f t="shared" si="9"/>
        <v>87.42999999999995</v>
      </c>
      <c r="G43" s="86">
        <f t="shared" si="7"/>
        <v>19.263649583572015</v>
      </c>
      <c r="H43" s="85">
        <v>1060.8</v>
      </c>
      <c r="I43" s="85">
        <v>893.44</v>
      </c>
      <c r="J43" s="85">
        <v>1471.51</v>
      </c>
      <c r="K43" s="85">
        <f t="shared" si="10"/>
        <v>410.71000000000004</v>
      </c>
      <c r="L43" s="86">
        <f t="shared" si="8"/>
        <v>38.717006033182514</v>
      </c>
      <c r="M43" s="85">
        <f t="shared" si="11"/>
        <v>233.72846252148238</v>
      </c>
      <c r="N43" s="85">
        <f t="shared" si="12"/>
        <v>285.92824911191474</v>
      </c>
      <c r="O43" s="85">
        <f t="shared" si="13"/>
        <v>271.85242661050455</v>
      </c>
      <c r="P43" s="110" t="s">
        <v>151</v>
      </c>
      <c r="Q43" s="85">
        <f t="shared" si="14"/>
        <v>38.123964089022166</v>
      </c>
      <c r="R43" s="140"/>
    </row>
    <row r="44" spans="1:18" ht="15.75" customHeight="1" x14ac:dyDescent="0.2">
      <c r="A44" s="54">
        <v>35</v>
      </c>
      <c r="B44" s="55" t="s">
        <v>50</v>
      </c>
      <c r="C44" s="85">
        <v>548.01</v>
      </c>
      <c r="D44" s="85">
        <v>522.14</v>
      </c>
      <c r="E44" s="85">
        <v>439.27</v>
      </c>
      <c r="F44" s="85">
        <f t="shared" si="9"/>
        <v>-108.74000000000001</v>
      </c>
      <c r="G44" s="86">
        <f t="shared" si="7"/>
        <v>-19.842703600299266</v>
      </c>
      <c r="H44" s="85">
        <v>203.37</v>
      </c>
      <c r="I44" s="85">
        <v>196.69</v>
      </c>
      <c r="J44" s="85">
        <v>235.73</v>
      </c>
      <c r="K44" s="85">
        <f t="shared" si="10"/>
        <v>32.359999999999985</v>
      </c>
      <c r="L44" s="86">
        <f t="shared" si="8"/>
        <v>15.91188474209568</v>
      </c>
      <c r="M44" s="85">
        <f t="shared" si="11"/>
        <v>37.110636667214102</v>
      </c>
      <c r="N44" s="85">
        <f t="shared" si="12"/>
        <v>37.669973570306816</v>
      </c>
      <c r="O44" s="85">
        <f t="shared" si="13"/>
        <v>53.664033510141827</v>
      </c>
      <c r="P44" s="110" t="s">
        <v>151</v>
      </c>
      <c r="Q44" s="85">
        <f t="shared" si="14"/>
        <v>16.553396842927725</v>
      </c>
      <c r="R44" s="140"/>
    </row>
    <row r="45" spans="1:18" ht="15.75" customHeight="1" x14ac:dyDescent="0.2">
      <c r="A45" s="54">
        <v>36</v>
      </c>
      <c r="B45" s="55" t="s">
        <v>51</v>
      </c>
      <c r="C45" s="85">
        <v>49.55</v>
      </c>
      <c r="D45" s="85">
        <v>50.46</v>
      </c>
      <c r="E45" s="85">
        <v>69.66</v>
      </c>
      <c r="F45" s="85">
        <f t="shared" si="9"/>
        <v>20.11</v>
      </c>
      <c r="G45" s="86">
        <f t="shared" si="7"/>
        <v>40.585267406659945</v>
      </c>
      <c r="H45" s="85">
        <v>519.85</v>
      </c>
      <c r="I45" s="85">
        <v>502.73</v>
      </c>
      <c r="J45" s="85">
        <v>456.8</v>
      </c>
      <c r="K45" s="85">
        <f t="shared" si="10"/>
        <v>-63.050000000000011</v>
      </c>
      <c r="L45" s="86">
        <f t="shared" si="8"/>
        <v>-12.128498605366934</v>
      </c>
      <c r="M45" s="85">
        <f t="shared" si="11"/>
        <v>1049.1422805247225</v>
      </c>
      <c r="N45" s="85">
        <f t="shared" si="12"/>
        <v>996.29409433214437</v>
      </c>
      <c r="O45" s="85">
        <f t="shared" si="13"/>
        <v>655.75653172552404</v>
      </c>
      <c r="P45" s="110" t="s">
        <v>151</v>
      </c>
      <c r="Q45" s="85">
        <f t="shared" si="14"/>
        <v>-393.3857487991985</v>
      </c>
      <c r="R45" s="140"/>
    </row>
    <row r="46" spans="1:18" ht="15.75" customHeight="1" x14ac:dyDescent="0.2">
      <c r="A46" s="54">
        <v>37</v>
      </c>
      <c r="B46" s="55" t="s">
        <v>52</v>
      </c>
      <c r="C46" s="85">
        <v>4.2699999999999996</v>
      </c>
      <c r="D46" s="85">
        <v>1.97</v>
      </c>
      <c r="E46" s="85">
        <v>0.35</v>
      </c>
      <c r="F46" s="85">
        <f t="shared" si="9"/>
        <v>-3.9199999999999995</v>
      </c>
      <c r="G46" s="86">
        <f t="shared" si="7"/>
        <v>-91.803278688524586</v>
      </c>
      <c r="H46" s="85">
        <v>45.46</v>
      </c>
      <c r="I46" s="85">
        <v>31.87</v>
      </c>
      <c r="J46" s="85">
        <v>51.57</v>
      </c>
      <c r="K46" s="85">
        <f t="shared" si="10"/>
        <v>6.1099999999999994</v>
      </c>
      <c r="L46" s="86">
        <f t="shared" si="8"/>
        <v>13.440387153541575</v>
      </c>
      <c r="M46" s="85">
        <f t="shared" si="11"/>
        <v>1064.6370023419206</v>
      </c>
      <c r="N46" s="85">
        <f t="shared" si="12"/>
        <v>1617.766497461929</v>
      </c>
      <c r="O46" s="85">
        <f t="shared" si="13"/>
        <v>14734.285714285716</v>
      </c>
      <c r="P46" s="110" t="s">
        <v>151</v>
      </c>
      <c r="Q46" s="85">
        <f t="shared" si="14"/>
        <v>13669.648711943795</v>
      </c>
      <c r="R46" s="140"/>
    </row>
    <row r="47" spans="1:18" ht="15.75" customHeight="1" x14ac:dyDescent="0.2">
      <c r="A47" s="54">
        <v>38</v>
      </c>
      <c r="B47" s="55" t="s">
        <v>53</v>
      </c>
      <c r="C47" s="85">
        <v>253.17</v>
      </c>
      <c r="D47" s="85">
        <v>205.17</v>
      </c>
      <c r="E47" s="85">
        <v>434.64</v>
      </c>
      <c r="F47" s="85">
        <f t="shared" si="9"/>
        <v>181.47</v>
      </c>
      <c r="G47" s="86">
        <f t="shared" si="7"/>
        <v>71.679108899158678</v>
      </c>
      <c r="H47" s="85">
        <v>309.54000000000002</v>
      </c>
      <c r="I47" s="85">
        <v>277.02</v>
      </c>
      <c r="J47" s="85">
        <v>365.33</v>
      </c>
      <c r="K47" s="85">
        <f t="shared" si="10"/>
        <v>55.789999999999964</v>
      </c>
      <c r="L47" s="86">
        <f t="shared" si="8"/>
        <v>18.023518769787415</v>
      </c>
      <c r="M47" s="85">
        <f t="shared" si="11"/>
        <v>122.26567128806731</v>
      </c>
      <c r="N47" s="85">
        <f t="shared" si="12"/>
        <v>135.0197397280304</v>
      </c>
      <c r="O47" s="85">
        <f t="shared" si="13"/>
        <v>84.053469538008457</v>
      </c>
      <c r="P47" s="110" t="s">
        <v>151</v>
      </c>
      <c r="Q47" s="85">
        <f t="shared" si="14"/>
        <v>-38.212201750058853</v>
      </c>
      <c r="R47" s="140"/>
    </row>
    <row r="48" spans="1:18" ht="15.75" customHeight="1" x14ac:dyDescent="0.2">
      <c r="A48" s="54">
        <v>39</v>
      </c>
      <c r="B48" s="55" t="s">
        <v>54</v>
      </c>
      <c r="C48" s="85">
        <v>2.31</v>
      </c>
      <c r="D48" s="85">
        <v>1.87</v>
      </c>
      <c r="E48" s="85">
        <v>2.94</v>
      </c>
      <c r="F48" s="85">
        <f t="shared" si="9"/>
        <v>0.62999999999999989</v>
      </c>
      <c r="G48" s="86">
        <f t="shared" si="7"/>
        <v>27.272727272727266</v>
      </c>
      <c r="H48" s="85">
        <v>63.32</v>
      </c>
      <c r="I48" s="85">
        <v>60.08</v>
      </c>
      <c r="J48" s="85">
        <v>87.59</v>
      </c>
      <c r="K48" s="85">
        <f t="shared" si="10"/>
        <v>24.270000000000003</v>
      </c>
      <c r="L48" s="86">
        <f t="shared" si="8"/>
        <v>38.329121920404305</v>
      </c>
      <c r="M48" s="85">
        <f t="shared" si="11"/>
        <v>2741.1255411255411</v>
      </c>
      <c r="N48" s="85">
        <f t="shared" si="12"/>
        <v>3212.8342245989302</v>
      </c>
      <c r="O48" s="85">
        <f t="shared" si="13"/>
        <v>2979.2517006802723</v>
      </c>
      <c r="P48" s="110" t="s">
        <v>151</v>
      </c>
      <c r="Q48" s="85">
        <f t="shared" si="14"/>
        <v>238.1261595547312</v>
      </c>
      <c r="R48" s="140"/>
    </row>
    <row r="49" spans="1:18" ht="15.75" customHeight="1" x14ac:dyDescent="0.2">
      <c r="A49" s="54">
        <v>40</v>
      </c>
      <c r="B49" s="55" t="s">
        <v>55</v>
      </c>
      <c r="C49" s="85">
        <v>110.15</v>
      </c>
      <c r="D49" s="85">
        <v>78.55</v>
      </c>
      <c r="E49" s="85">
        <v>164.49</v>
      </c>
      <c r="F49" s="85">
        <f t="shared" si="9"/>
        <v>54.34</v>
      </c>
      <c r="G49" s="86">
        <f t="shared" si="7"/>
        <v>49.332728098048115</v>
      </c>
      <c r="H49" s="85">
        <v>90.76</v>
      </c>
      <c r="I49" s="85">
        <v>85.11</v>
      </c>
      <c r="J49" s="85">
        <v>95.67</v>
      </c>
      <c r="K49" s="85">
        <f t="shared" si="10"/>
        <v>4.9099999999999966</v>
      </c>
      <c r="L49" s="86">
        <f t="shared" si="8"/>
        <v>5.4098721903922389</v>
      </c>
      <c r="M49" s="85">
        <f t="shared" si="11"/>
        <v>82.39673172945983</v>
      </c>
      <c r="N49" s="85">
        <f t="shared" si="12"/>
        <v>108.35136855506047</v>
      </c>
      <c r="O49" s="85">
        <f t="shared" si="13"/>
        <v>58.161590370235274</v>
      </c>
      <c r="P49" s="110" t="s">
        <v>151</v>
      </c>
      <c r="Q49" s="85">
        <f t="shared" si="14"/>
        <v>-24.235141359224556</v>
      </c>
      <c r="R49" s="140"/>
    </row>
    <row r="50" spans="1:18" ht="15.75" customHeight="1" x14ac:dyDescent="0.2">
      <c r="A50" s="54">
        <v>41</v>
      </c>
      <c r="B50" s="55" t="s">
        <v>56</v>
      </c>
      <c r="C50" s="85">
        <v>85.69</v>
      </c>
      <c r="D50" s="85">
        <v>77.819999999999993</v>
      </c>
      <c r="E50" s="85">
        <v>101.72</v>
      </c>
      <c r="F50" s="85">
        <f t="shared" si="9"/>
        <v>16.03</v>
      </c>
      <c r="G50" s="86">
        <f t="shared" si="7"/>
        <v>18.706966973975963</v>
      </c>
      <c r="H50" s="85">
        <v>125.71</v>
      </c>
      <c r="I50" s="85">
        <v>112.56</v>
      </c>
      <c r="J50" s="85">
        <v>143.41</v>
      </c>
      <c r="K50" s="85">
        <f t="shared" si="10"/>
        <v>17.700000000000003</v>
      </c>
      <c r="L50" s="86">
        <f t="shared" si="8"/>
        <v>14.080025455413256</v>
      </c>
      <c r="M50" s="85">
        <f t="shared" si="11"/>
        <v>146.70323258256505</v>
      </c>
      <c r="N50" s="85">
        <f t="shared" si="12"/>
        <v>144.64148033924442</v>
      </c>
      <c r="O50" s="85">
        <f t="shared" si="13"/>
        <v>140.98505701926857</v>
      </c>
      <c r="P50" s="110" t="s">
        <v>151</v>
      </c>
      <c r="Q50" s="85">
        <f t="shared" si="14"/>
        <v>-5.7181755632964837</v>
      </c>
      <c r="R50" s="140"/>
    </row>
    <row r="51" spans="1:18" s="53" customFormat="1" ht="15.75" customHeight="1" x14ac:dyDescent="0.25">
      <c r="A51" s="142" t="s">
        <v>57</v>
      </c>
      <c r="B51" s="143"/>
      <c r="C51" s="88">
        <f>SUM(C43:C50)</f>
        <v>1507.0100000000002</v>
      </c>
      <c r="D51" s="88">
        <f>SUM(D43:D50)</f>
        <v>1250.4499999999998</v>
      </c>
      <c r="E51" s="88">
        <f>SUM(E43:E50)</f>
        <v>1754.3600000000001</v>
      </c>
      <c r="F51" s="88">
        <f t="shared" si="9"/>
        <v>247.34999999999991</v>
      </c>
      <c r="G51" s="89">
        <f t="shared" si="7"/>
        <v>16.413295200429982</v>
      </c>
      <c r="H51" s="88">
        <f>SUM(H43:H50)</f>
        <v>2418.8100000000004</v>
      </c>
      <c r="I51" s="88">
        <f>SUM(I43:I50)</f>
        <v>2159.5</v>
      </c>
      <c r="J51" s="88">
        <f>SUM(J43:J50)</f>
        <v>2907.61</v>
      </c>
      <c r="K51" s="88">
        <f t="shared" si="10"/>
        <v>488.79999999999973</v>
      </c>
      <c r="L51" s="89">
        <f t="shared" si="8"/>
        <v>20.208284238943929</v>
      </c>
      <c r="M51" s="88">
        <f t="shared" si="11"/>
        <v>160.50391171923212</v>
      </c>
      <c r="N51" s="88">
        <f t="shared" si="12"/>
        <v>172.69782878163863</v>
      </c>
      <c r="O51" s="88">
        <f t="shared" si="13"/>
        <v>165.73622289609887</v>
      </c>
      <c r="P51" s="111" t="s">
        <v>151</v>
      </c>
      <c r="Q51" s="88">
        <f t="shared" si="14"/>
        <v>5.2323111768667445</v>
      </c>
      <c r="R51" s="141"/>
    </row>
    <row r="52" spans="1:18" ht="15.75" customHeight="1" x14ac:dyDescent="0.2">
      <c r="A52" s="54">
        <v>42</v>
      </c>
      <c r="B52" s="55" t="s">
        <v>58</v>
      </c>
      <c r="C52" s="85">
        <v>0</v>
      </c>
      <c r="D52" s="85">
        <v>0</v>
      </c>
      <c r="E52" s="85">
        <v>0</v>
      </c>
      <c r="F52" s="85">
        <f t="shared" si="9"/>
        <v>0</v>
      </c>
      <c r="G52" s="86">
        <v>0</v>
      </c>
      <c r="H52" s="85">
        <v>0</v>
      </c>
      <c r="I52" s="85">
        <v>0</v>
      </c>
      <c r="J52" s="85">
        <v>0</v>
      </c>
      <c r="K52" s="85">
        <f t="shared" si="10"/>
        <v>0</v>
      </c>
      <c r="L52" s="86">
        <v>0</v>
      </c>
      <c r="M52" s="85">
        <v>0</v>
      </c>
      <c r="N52" s="85">
        <v>0</v>
      </c>
      <c r="O52" s="85">
        <v>0</v>
      </c>
      <c r="P52" s="110">
        <v>0</v>
      </c>
      <c r="Q52" s="85">
        <f t="shared" si="14"/>
        <v>0</v>
      </c>
      <c r="R52" s="140"/>
    </row>
    <row r="53" spans="1:18" ht="15.75" customHeight="1" x14ac:dyDescent="0.2">
      <c r="A53" s="54">
        <v>43</v>
      </c>
      <c r="B53" s="55" t="s">
        <v>59</v>
      </c>
      <c r="C53" s="85">
        <v>0</v>
      </c>
      <c r="D53" s="85">
        <v>0</v>
      </c>
      <c r="E53" s="85">
        <v>0</v>
      </c>
      <c r="F53" s="85">
        <f t="shared" si="9"/>
        <v>0</v>
      </c>
      <c r="G53" s="86">
        <v>0</v>
      </c>
      <c r="H53" s="85">
        <v>0</v>
      </c>
      <c r="I53" s="85">
        <v>0</v>
      </c>
      <c r="J53" s="85">
        <v>0</v>
      </c>
      <c r="K53" s="85">
        <f t="shared" si="10"/>
        <v>0</v>
      </c>
      <c r="L53" s="86">
        <v>0</v>
      </c>
      <c r="M53" s="85">
        <v>0</v>
      </c>
      <c r="N53" s="85">
        <v>0</v>
      </c>
      <c r="O53" s="85">
        <v>0</v>
      </c>
      <c r="P53" s="110">
        <v>0</v>
      </c>
      <c r="Q53" s="85">
        <f t="shared" si="14"/>
        <v>0</v>
      </c>
    </row>
    <row r="54" spans="1:18" ht="15.75" customHeight="1" x14ac:dyDescent="0.2">
      <c r="A54" s="54">
        <v>44</v>
      </c>
      <c r="B54" s="55" t="s">
        <v>60</v>
      </c>
      <c r="C54" s="85">
        <v>8.39</v>
      </c>
      <c r="D54" s="85">
        <v>0</v>
      </c>
      <c r="E54" s="85">
        <v>0</v>
      </c>
      <c r="F54" s="85">
        <f t="shared" si="9"/>
        <v>-8.39</v>
      </c>
      <c r="G54" s="86">
        <f t="shared" si="7"/>
        <v>-100</v>
      </c>
      <c r="H54" s="85">
        <v>0</v>
      </c>
      <c r="I54" s="85">
        <v>0</v>
      </c>
      <c r="J54" s="85">
        <v>0</v>
      </c>
      <c r="K54" s="85">
        <f t="shared" si="10"/>
        <v>0</v>
      </c>
      <c r="L54" s="86">
        <v>0</v>
      </c>
      <c r="M54" s="85">
        <f t="shared" si="11"/>
        <v>0</v>
      </c>
      <c r="N54" s="85">
        <v>0</v>
      </c>
      <c r="O54" s="85">
        <v>0</v>
      </c>
      <c r="P54" s="110">
        <v>0</v>
      </c>
      <c r="Q54" s="85">
        <f t="shared" si="14"/>
        <v>0</v>
      </c>
    </row>
    <row r="55" spans="1:18" ht="15.75" customHeight="1" x14ac:dyDescent="0.2">
      <c r="A55" s="54">
        <v>45</v>
      </c>
      <c r="B55" s="55" t="s">
        <v>61</v>
      </c>
      <c r="C55" s="85">
        <v>0</v>
      </c>
      <c r="D55" s="85">
        <v>0</v>
      </c>
      <c r="E55" s="85">
        <v>0</v>
      </c>
      <c r="F55" s="85">
        <f t="shared" si="9"/>
        <v>0</v>
      </c>
      <c r="G55" s="86">
        <v>0</v>
      </c>
      <c r="H55" s="85">
        <v>0</v>
      </c>
      <c r="I55" s="85">
        <v>0</v>
      </c>
      <c r="J55" s="85">
        <v>0</v>
      </c>
      <c r="K55" s="85">
        <f t="shared" si="10"/>
        <v>0</v>
      </c>
      <c r="L55" s="86">
        <v>0</v>
      </c>
      <c r="M55" s="85">
        <v>0</v>
      </c>
      <c r="N55" s="85">
        <v>0</v>
      </c>
      <c r="O55" s="85">
        <v>0</v>
      </c>
      <c r="P55" s="110">
        <v>0</v>
      </c>
      <c r="Q55" s="85">
        <f t="shared" si="14"/>
        <v>0</v>
      </c>
    </row>
    <row r="56" spans="1:18" ht="15.75" customHeight="1" x14ac:dyDescent="0.2">
      <c r="A56" s="54">
        <v>46</v>
      </c>
      <c r="B56" s="55" t="s">
        <v>62</v>
      </c>
      <c r="C56" s="85">
        <v>51.63</v>
      </c>
      <c r="D56" s="85">
        <v>47.74</v>
      </c>
      <c r="E56" s="85">
        <v>0</v>
      </c>
      <c r="F56" s="85">
        <f t="shared" si="9"/>
        <v>-51.63</v>
      </c>
      <c r="G56" s="86">
        <f t="shared" si="7"/>
        <v>-100</v>
      </c>
      <c r="H56" s="85">
        <v>0</v>
      </c>
      <c r="I56" s="85">
        <v>0</v>
      </c>
      <c r="J56" s="85">
        <v>0</v>
      </c>
      <c r="K56" s="85">
        <f t="shared" si="10"/>
        <v>0</v>
      </c>
      <c r="L56" s="86">
        <v>0</v>
      </c>
      <c r="M56" s="85">
        <f t="shared" si="11"/>
        <v>0</v>
      </c>
      <c r="N56" s="85">
        <f t="shared" si="12"/>
        <v>0</v>
      </c>
      <c r="O56" s="85">
        <v>0</v>
      </c>
      <c r="P56" s="110">
        <v>0</v>
      </c>
      <c r="Q56" s="85">
        <f t="shared" si="14"/>
        <v>0</v>
      </c>
    </row>
    <row r="57" spans="1:18" ht="15.75" customHeight="1" x14ac:dyDescent="0.2">
      <c r="A57" s="54">
        <v>47</v>
      </c>
      <c r="B57" s="55" t="s">
        <v>63</v>
      </c>
      <c r="C57" s="85">
        <v>0.11</v>
      </c>
      <c r="D57" s="85">
        <v>0</v>
      </c>
      <c r="E57" s="85">
        <v>0</v>
      </c>
      <c r="F57" s="85">
        <f t="shared" si="9"/>
        <v>-0.11</v>
      </c>
      <c r="G57" s="86">
        <f t="shared" si="7"/>
        <v>-100</v>
      </c>
      <c r="H57" s="85">
        <v>0</v>
      </c>
      <c r="I57" s="85">
        <v>0</v>
      </c>
      <c r="J57" s="85">
        <v>0</v>
      </c>
      <c r="K57" s="85">
        <f t="shared" si="10"/>
        <v>0</v>
      </c>
      <c r="L57" s="86">
        <v>0</v>
      </c>
      <c r="M57" s="85">
        <f t="shared" si="11"/>
        <v>0</v>
      </c>
      <c r="N57" s="85">
        <v>0</v>
      </c>
      <c r="O57" s="85">
        <v>0</v>
      </c>
      <c r="P57" s="110">
        <v>0</v>
      </c>
      <c r="Q57" s="85">
        <f t="shared" si="14"/>
        <v>0</v>
      </c>
    </row>
    <row r="58" spans="1:18" s="53" customFormat="1" ht="15.75" customHeight="1" x14ac:dyDescent="0.25">
      <c r="A58" s="142" t="s">
        <v>64</v>
      </c>
      <c r="B58" s="143"/>
      <c r="C58" s="88">
        <f>SUM(C52:C57)</f>
        <v>60.13</v>
      </c>
      <c r="D58" s="88">
        <f>SUM(D52:D57)</f>
        <v>47.74</v>
      </c>
      <c r="E58" s="88">
        <f>SUM(E52:E57)</f>
        <v>0</v>
      </c>
      <c r="F58" s="88">
        <f t="shared" si="9"/>
        <v>-60.13</v>
      </c>
      <c r="G58" s="89">
        <f>(E58-C58)/C58</f>
        <v>-1</v>
      </c>
      <c r="H58" s="88">
        <f>SUM(H52:H57)</f>
        <v>0</v>
      </c>
      <c r="I58" s="88">
        <f>SUM(I52:I57)</f>
        <v>0</v>
      </c>
      <c r="J58" s="88">
        <f>SUM(J52:J57)</f>
        <v>0</v>
      </c>
      <c r="K58" s="88">
        <f t="shared" si="10"/>
        <v>0</v>
      </c>
      <c r="L58" s="89">
        <v>0</v>
      </c>
      <c r="M58" s="88">
        <f t="shared" si="11"/>
        <v>0</v>
      </c>
      <c r="N58" s="88">
        <f t="shared" si="12"/>
        <v>0</v>
      </c>
      <c r="O58" s="88">
        <v>0</v>
      </c>
      <c r="P58" s="138">
        <v>0</v>
      </c>
      <c r="Q58" s="88">
        <f t="shared" si="14"/>
        <v>0</v>
      </c>
    </row>
    <row r="59" spans="1:18" s="53" customFormat="1" ht="15.75" customHeight="1" x14ac:dyDescent="0.25">
      <c r="A59" s="142" t="s">
        <v>65</v>
      </c>
      <c r="B59" s="143"/>
      <c r="C59" s="88">
        <f>SUM(C18+C38+C40+C42+C51+C58)</f>
        <v>212047.49</v>
      </c>
      <c r="D59" s="88">
        <f>SUM(D18+D38+D40+D42+D51+D58)</f>
        <v>198395.38999999998</v>
      </c>
      <c r="E59" s="88">
        <f>SUM(E18+E38+E40+E42+E51+E58)</f>
        <v>231819.43999999997</v>
      </c>
      <c r="F59" s="88">
        <f t="shared" si="9"/>
        <v>19771.949999999983</v>
      </c>
      <c r="G59" s="89">
        <f>(E59-C59)/C59*100</f>
        <v>9.3243027776466416</v>
      </c>
      <c r="H59" s="88">
        <f>SUM(H18+H38+H40+H42+H51+H58)</f>
        <v>139384.22</v>
      </c>
      <c r="I59" s="88">
        <f>SUM(I18+I38+I40+I42+I51+I58)</f>
        <v>132017.75</v>
      </c>
      <c r="J59" s="88">
        <f>SUM(J18+J38+J40+J42+J51+J58)</f>
        <v>160749.24</v>
      </c>
      <c r="K59" s="88">
        <f t="shared" si="10"/>
        <v>21365.01999999999</v>
      </c>
      <c r="L59" s="89">
        <f t="shared" si="8"/>
        <v>15.328148337021213</v>
      </c>
      <c r="M59" s="88">
        <f t="shared" si="11"/>
        <v>65.732548873839534</v>
      </c>
      <c r="N59" s="88">
        <f t="shared" si="12"/>
        <v>66.542750816941876</v>
      </c>
      <c r="O59" s="88">
        <f t="shared" si="13"/>
        <v>69.342433059108416</v>
      </c>
      <c r="P59" s="138">
        <v>60</v>
      </c>
      <c r="Q59" s="88">
        <f t="shared" si="14"/>
        <v>3.6098841852688821</v>
      </c>
    </row>
    <row r="60" spans="1:18" x14ac:dyDescent="0.2">
      <c r="G60" s="26" t="str">
        <f>IF(C60=0,"",(E60-C60)/C60*100)</f>
        <v/>
      </c>
      <c r="L60" s="26" t="str">
        <f t="shared" si="8"/>
        <v/>
      </c>
    </row>
    <row r="63" spans="1:18" x14ac:dyDescent="0.2"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</row>
  </sheetData>
  <sheetProtection selectLockedCells="1" selectUnlockedCells="1"/>
  <mergeCells count="19"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A42:B42"/>
    <mergeCell ref="A51:B51"/>
    <mergeCell ref="A58:B58"/>
    <mergeCell ref="A59:B59"/>
    <mergeCell ref="R3:R52"/>
    <mergeCell ref="A18:B18"/>
    <mergeCell ref="A38:B38"/>
    <mergeCell ref="A40:B40"/>
    <mergeCell ref="P4:P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rstPageNumber="21" orientation="landscape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179</v>
      </c>
      <c r="B1" s="1" t="s">
        <v>180</v>
      </c>
      <c r="C1" s="1" t="s">
        <v>181</v>
      </c>
      <c r="D1" s="1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20</vt:i4>
      </vt:variant>
    </vt:vector>
  </HeadingPairs>
  <TitlesOfParts>
    <vt:vector size="39" baseType="lpstr">
      <vt:lpstr>T1M</vt:lpstr>
      <vt:lpstr>Small  n marginal</vt:lpstr>
      <vt:lpstr>T1K1</vt:lpstr>
      <vt:lpstr>T1K</vt:lpstr>
      <vt:lpstr>t1j</vt:lpstr>
      <vt:lpstr>TIF-i</vt:lpstr>
      <vt:lpstr>T1H</vt:lpstr>
      <vt:lpstr>T1G</vt:lpstr>
      <vt:lpstr>T1F-3</vt:lpstr>
      <vt:lpstr>T1F-2</vt:lpstr>
      <vt:lpstr>T1F</vt:lpstr>
      <vt:lpstr>T1E (2)</vt:lpstr>
      <vt:lpstr>T1E</vt:lpstr>
      <vt:lpstr>T1d</vt:lpstr>
      <vt:lpstr>T1C</vt:lpstr>
      <vt:lpstr>t1b</vt:lpstr>
      <vt:lpstr>Districtwise de adv</vt:lpstr>
      <vt:lpstr>t1a</vt:lpstr>
      <vt:lpstr>AsOn</vt:lpstr>
      <vt:lpstr>T1C!Excel_BuiltIn_Print_Area</vt:lpstr>
      <vt:lpstr>T1M!Excel_BuiltIn_Print_Area</vt:lpstr>
      <vt:lpstr>'Districtwise de adv'!Print_Area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'T1F-2'!Print_Area</vt:lpstr>
      <vt:lpstr>'T1F-3'!Print_Area</vt:lpstr>
      <vt:lpstr>T1G!Print_Area</vt:lpstr>
      <vt:lpstr>T1H!Print_Area</vt:lpstr>
      <vt:lpstr>t1j!Print_Area</vt:lpstr>
      <vt:lpstr>T1K!Print_Area</vt:lpstr>
      <vt:lpstr>T1K1!Print_Area</vt:lpstr>
      <vt:lpstr>T1M!Print_Area</vt:lpstr>
      <vt:lpstr>'TIF-i'!Print_Area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2023-03-03T05:39:10Z</cp:lastPrinted>
  <dcterms:created xsi:type="dcterms:W3CDTF">2016-01-05T10:12:04Z</dcterms:created>
  <dcterms:modified xsi:type="dcterms:W3CDTF">2023-03-03T06:13:50Z</dcterms:modified>
</cp:coreProperties>
</file>